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7.2025\"/>
    </mc:Choice>
  </mc:AlternateContent>
  <bookViews>
    <workbookView xWindow="-120" yWindow="-120" windowWidth="29040" windowHeight="15840"/>
  </bookViews>
  <sheets>
    <sheet name="МП Содержание ОМСУ" sheetId="3" r:id="rId1"/>
    <sheet name="Содержание органов МСУ" sheetId="1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'Содержание органов МСУ'!#REF!</definedName>
    <definedName name="Z_359C8E5E_9871_416C_8416_05D2A4FF5688_.wvu.PrintArea" localSheetId="1" hidden="1">'Содержание органов МСУ'!$A$1:$N$32</definedName>
    <definedName name="Z_676C7EBD_E16D_4DD0_B42E_F8075547C9A3_.wvu.PrintArea" localSheetId="1" hidden="1">'Содержание органов МСУ'!$A$1:$N$32</definedName>
    <definedName name="Z_79A8BF50_58E9_46AC_AFD7_D75F740A8CFE_.wvu.PrintArea" localSheetId="1" hidden="1">'Содержание органов МСУ'!$A$1:$N$32</definedName>
    <definedName name="Z_F75B3EC3_CC43_4B33_913D_5D7444E65C48_.wvu.PrintArea" localSheetId="1" hidden="1">'Содержание органов МСУ'!$A$1:$N$32</definedName>
    <definedName name="_xlnm.Print_Titles" localSheetId="0">'МП Содержание ОМСУ'!$3:$3</definedName>
    <definedName name="_xlnm.Print_Titles" localSheetId="1">'Содержание органов МСУ'!$3:$6</definedName>
    <definedName name="_xlnm.Print_Area" localSheetId="0">'МП Содержание ОМСУ'!$A$1:$N$38</definedName>
    <definedName name="_xlnm.Print_Area" localSheetId="1">'Содержание органов МСУ'!$A$1:$M$32</definedName>
  </definedNames>
  <calcPr calcId="181029"/>
</workbook>
</file>

<file path=xl/calcChain.xml><?xml version="1.0" encoding="utf-8"?>
<calcChain xmlns="http://schemas.openxmlformats.org/spreadsheetml/2006/main">
  <c r="K22" i="12" l="1"/>
  <c r="K23" i="12"/>
  <c r="K24" i="12"/>
  <c r="K25" i="12"/>
  <c r="K26" i="12"/>
  <c r="K27" i="12"/>
  <c r="K28" i="12"/>
  <c r="K29" i="12"/>
  <c r="K30" i="12"/>
  <c r="K31" i="12"/>
  <c r="K15" i="12"/>
  <c r="K16" i="12"/>
  <c r="K17" i="12"/>
  <c r="K18" i="12"/>
  <c r="K19" i="12"/>
  <c r="K20" i="12"/>
  <c r="K21" i="12"/>
  <c r="K14" i="12"/>
  <c r="K13" i="12"/>
  <c r="L37" i="3"/>
  <c r="K37" i="3" s="1"/>
  <c r="I37" i="3"/>
  <c r="G37" i="3"/>
  <c r="G16" i="3" l="1"/>
  <c r="G33" i="3" l="1"/>
  <c r="N33" i="3" s="1"/>
  <c r="I33" i="3"/>
  <c r="M12" i="12" s="1"/>
  <c r="K12" i="12" s="1"/>
  <c r="L33" i="3"/>
  <c r="K33" i="3" s="1"/>
  <c r="L20" i="3"/>
  <c r="K20" i="3" s="1"/>
  <c r="L21" i="3"/>
  <c r="L22" i="3"/>
  <c r="L23" i="3"/>
  <c r="L24" i="3"/>
  <c r="L25" i="3"/>
  <c r="L26" i="3"/>
  <c r="L19" i="3"/>
  <c r="K19" i="3" s="1"/>
  <c r="I21" i="3"/>
  <c r="I22" i="3"/>
  <c r="I23" i="3"/>
  <c r="I19" i="3"/>
  <c r="G19" i="3"/>
  <c r="M33" i="3" l="1"/>
  <c r="F21" i="3"/>
  <c r="F20" i="3"/>
  <c r="F17" i="3"/>
  <c r="F16" i="3"/>
  <c r="F15" i="3"/>
  <c r="F13" i="3"/>
  <c r="F11" i="3"/>
  <c r="F9" i="3"/>
  <c r="F8" i="3"/>
  <c r="I29" i="3" l="1"/>
  <c r="K29" i="3" s="1"/>
  <c r="H34" i="3" l="1"/>
  <c r="J34" i="3"/>
  <c r="F30" i="3"/>
  <c r="H30" i="3"/>
  <c r="J30" i="3"/>
  <c r="H27" i="3"/>
  <c r="I27" i="3"/>
  <c r="K27" i="3"/>
  <c r="H18" i="3"/>
  <c r="J18" i="3"/>
  <c r="F14" i="3"/>
  <c r="H14" i="3"/>
  <c r="J14" i="3"/>
  <c r="F10" i="3"/>
  <c r="H10" i="3"/>
  <c r="J10" i="3"/>
  <c r="F7" i="3"/>
  <c r="H7" i="3"/>
  <c r="J7" i="3"/>
  <c r="L29" i="3" l="1"/>
  <c r="G29" i="3"/>
  <c r="L28" i="3"/>
  <c r="J28" i="3"/>
  <c r="J27" i="3" s="1"/>
  <c r="G28" i="3"/>
  <c r="M28" i="3" s="1"/>
  <c r="L27" i="3" l="1"/>
  <c r="G27" i="3"/>
  <c r="I15" i="3" l="1"/>
  <c r="L15" i="3" s="1"/>
  <c r="G15" i="3"/>
  <c r="I8" i="3"/>
  <c r="G8" i="3"/>
  <c r="K15" i="3" l="1"/>
  <c r="L8" i="3"/>
  <c r="M8" i="3"/>
  <c r="K21" i="3"/>
  <c r="K22" i="3"/>
  <c r="K23" i="3"/>
  <c r="K24" i="3"/>
  <c r="K25" i="3"/>
  <c r="K26" i="3"/>
  <c r="L31" i="3"/>
  <c r="L32" i="3"/>
  <c r="K32" i="3" s="1"/>
  <c r="L35" i="3"/>
  <c r="L36" i="3"/>
  <c r="K36" i="3" s="1"/>
  <c r="K8" i="3" l="1"/>
  <c r="K31" i="3"/>
  <c r="K30" i="3" s="1"/>
  <c r="L30" i="3"/>
  <c r="K35" i="3"/>
  <c r="L34" i="3"/>
  <c r="K18" i="3"/>
  <c r="L18" i="3"/>
  <c r="I32" i="3"/>
  <c r="G32" i="3"/>
  <c r="N32" i="3" s="1"/>
  <c r="I31" i="3"/>
  <c r="G31" i="3"/>
  <c r="N29" i="3"/>
  <c r="N28" i="3"/>
  <c r="I26" i="3"/>
  <c r="G26" i="3"/>
  <c r="N26" i="3" s="1"/>
  <c r="I25" i="3"/>
  <c r="G25" i="3"/>
  <c r="I24" i="3"/>
  <c r="G24" i="3"/>
  <c r="G23" i="3"/>
  <c r="G22" i="3"/>
  <c r="G21" i="3"/>
  <c r="I20" i="3"/>
  <c r="G20" i="3"/>
  <c r="K17" i="3"/>
  <c r="I17" i="3"/>
  <c r="G17" i="3"/>
  <c r="G14" i="3" s="1"/>
  <c r="I16" i="3"/>
  <c r="K13" i="3"/>
  <c r="I13" i="3"/>
  <c r="G13" i="3"/>
  <c r="K12" i="3"/>
  <c r="I12" i="3"/>
  <c r="G12" i="3"/>
  <c r="I11" i="3"/>
  <c r="G11" i="3"/>
  <c r="I9" i="3"/>
  <c r="G9" i="3"/>
  <c r="G7" i="3" s="1"/>
  <c r="F37" i="3"/>
  <c r="F36" i="3"/>
  <c r="F35" i="3"/>
  <c r="F29" i="3"/>
  <c r="F28" i="3"/>
  <c r="F27" i="3" s="1"/>
  <c r="F22" i="3"/>
  <c r="F18" i="3" s="1"/>
  <c r="F34" i="3" l="1"/>
  <c r="L16" i="3"/>
  <c r="M16" i="3"/>
  <c r="G10" i="3"/>
  <c r="N8" i="3"/>
  <c r="I7" i="3"/>
  <c r="M17" i="3"/>
  <c r="N21" i="3"/>
  <c r="I10" i="3"/>
  <c r="N17" i="3"/>
  <c r="N22" i="3"/>
  <c r="N31" i="3"/>
  <c r="G30" i="3"/>
  <c r="M26" i="3"/>
  <c r="M23" i="3"/>
  <c r="M32" i="3"/>
  <c r="M10" i="12"/>
  <c r="K10" i="12" s="1"/>
  <c r="N23" i="3"/>
  <c r="M22" i="3"/>
  <c r="N20" i="3"/>
  <c r="G18" i="3"/>
  <c r="N18" i="3" s="1"/>
  <c r="M20" i="3"/>
  <c r="I14" i="3"/>
  <c r="I30" i="3"/>
  <c r="M7" i="12"/>
  <c r="M32" i="12" s="1"/>
  <c r="K34" i="3"/>
  <c r="I18" i="3"/>
  <c r="M11" i="3"/>
  <c r="L11" i="3"/>
  <c r="M31" i="3"/>
  <c r="N15" i="3"/>
  <c r="M15" i="3"/>
  <c r="N19" i="3"/>
  <c r="L9" i="3"/>
  <c r="M9" i="3"/>
  <c r="M19" i="3"/>
  <c r="M21" i="3"/>
  <c r="M29" i="3"/>
  <c r="E22" i="3"/>
  <c r="E23" i="3"/>
  <c r="E24" i="3"/>
  <c r="E25" i="3"/>
  <c r="E26" i="3"/>
  <c r="L14" i="3" l="1"/>
  <c r="K16" i="3"/>
  <c r="M10" i="3"/>
  <c r="L10" i="3"/>
  <c r="K7" i="12"/>
  <c r="K32" i="12" s="1"/>
  <c r="K9" i="3"/>
  <c r="L7" i="3"/>
  <c r="M18" i="3"/>
  <c r="M14" i="3"/>
  <c r="K11" i="3"/>
  <c r="E37" i="3"/>
  <c r="I36" i="3"/>
  <c r="G36" i="3"/>
  <c r="N36" i="3" s="1"/>
  <c r="E36" i="3"/>
  <c r="I35" i="3"/>
  <c r="G35" i="3"/>
  <c r="E35" i="3"/>
  <c r="E33" i="3"/>
  <c r="E32" i="3"/>
  <c r="E31" i="3"/>
  <c r="E29" i="3"/>
  <c r="E28" i="3"/>
  <c r="N16" i="3" l="1"/>
  <c r="K14" i="3"/>
  <c r="N14" i="3" s="1"/>
  <c r="K10" i="3"/>
  <c r="G34" i="3"/>
  <c r="N34" i="3" s="1"/>
  <c r="N35" i="3"/>
  <c r="N9" i="3"/>
  <c r="K7" i="3"/>
  <c r="I34" i="3"/>
  <c r="M35" i="3"/>
  <c r="M36" i="3"/>
  <c r="N11" i="3"/>
  <c r="N10" i="3"/>
  <c r="N27" i="3"/>
  <c r="M27" i="3"/>
  <c r="E34" i="3"/>
  <c r="E30" i="3"/>
  <c r="E27" i="3"/>
  <c r="N30" i="3"/>
  <c r="M34" i="3" l="1"/>
  <c r="M30" i="3"/>
  <c r="J32" i="12" l="1"/>
  <c r="F6" i="12"/>
  <c r="G6" i="12" s="1"/>
  <c r="H6" i="12" s="1"/>
  <c r="I6" i="12" s="1"/>
  <c r="J6" i="12" s="1"/>
  <c r="K6" i="12" s="1"/>
  <c r="C6" i="12"/>
  <c r="D6" i="12" s="1"/>
  <c r="E19" i="3" l="1"/>
  <c r="F6" i="3" l="1"/>
  <c r="F38" i="3" s="1"/>
  <c r="E21" i="3"/>
  <c r="E11" i="3" l="1"/>
  <c r="E12" i="3"/>
  <c r="E13" i="3"/>
  <c r="E15" i="3"/>
  <c r="E16" i="3"/>
  <c r="E17" i="3"/>
  <c r="E20" i="3"/>
  <c r="E18" i="3" s="1"/>
  <c r="E14" i="3" l="1"/>
  <c r="E10" i="3"/>
  <c r="M7" i="3" l="1"/>
  <c r="N7" i="3"/>
  <c r="E8" i="3"/>
  <c r="E9" i="3" l="1"/>
  <c r="E7" i="3" s="1"/>
  <c r="E6" i="3" s="1"/>
  <c r="E38" i="3" s="1"/>
  <c r="G6" i="3" l="1"/>
  <c r="H6" i="3"/>
  <c r="H38" i="3" s="1"/>
  <c r="J6" i="3"/>
  <c r="I6" i="3"/>
  <c r="I38" i="3" s="1"/>
  <c r="J38" i="3" l="1"/>
  <c r="G38" i="3"/>
  <c r="M6" i="3"/>
  <c r="K6" i="3"/>
  <c r="K38" i="3" s="1"/>
  <c r="L6" i="3"/>
  <c r="L38" i="3" s="1"/>
  <c r="N38" i="3" l="1"/>
  <c r="N6" i="3"/>
  <c r="M38" i="3"/>
</calcChain>
</file>

<file path=xl/sharedStrings.xml><?xml version="1.0" encoding="utf-8"?>
<sst xmlns="http://schemas.openxmlformats.org/spreadsheetml/2006/main" count="257" uniqueCount="136">
  <si>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</si>
  <si>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</si>
  <si>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</si>
  <si>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</si>
  <si>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</si>
  <si>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</si>
  <si>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</si>
  <si>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</si>
  <si>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2.1</t>
  </si>
  <si>
    <t>2.2</t>
  </si>
  <si>
    <t>Администрация Заполярного района</t>
  </si>
  <si>
    <t>УМИ Администрации Заполярного района</t>
  </si>
  <si>
    <t>Управление финансов Администрации Заполярного района</t>
  </si>
  <si>
    <t>1.1.</t>
  </si>
  <si>
    <t>1.2.</t>
  </si>
  <si>
    <t>Транспортные расходы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</si>
  <si>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</si>
  <si>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</si>
  <si>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</si>
  <si>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</si>
  <si>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</si>
  <si>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3.1</t>
  </si>
  <si>
    <t>3.2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</si>
  <si>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</si>
  <si>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</si>
  <si>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</si>
  <si>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</si>
  <si>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</si>
  <si>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</si>
  <si>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</si>
  <si>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</si>
  <si>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</si>
  <si>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</si>
  <si>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</si>
  <si>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</si>
  <si>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</si>
  <si>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</si>
  <si>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</si>
  <si>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</si>
  <si>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</si>
  <si>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</si>
  <si>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</si>
  <si>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</si>
  <si>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3.3</t>
  </si>
  <si>
    <t>районный бюджет</t>
  </si>
  <si>
    <t>Цена по контракту, руб.</t>
  </si>
  <si>
    <t>Отчет об использовании денежных средств в рамках исполнения мероприятий муниципальной программы "Содержание и обеспечение деятельности органов местного самоуправления муниципального района «Заполярный район» на 2024-2030 годы"</t>
  </si>
  <si>
    <t>Раздел 1. Реализация функций муниципального управления</t>
  </si>
  <si>
    <t>Подраздел 1. Осуществление функций органов местного самоуправления</t>
  </si>
  <si>
    <t>Подаздел 2.  Диспансеризация муниципальных служащих</t>
  </si>
  <si>
    <t>Подраздел 3.  Организация и получение дополнительного профессионального образования и других образовательных услуг муниципальными служащими и работниками, замещающими должности, не относящиеся к должностям муниципальной службы</t>
  </si>
  <si>
    <t>Подраздел 4.  Расходы на исполнение публичных обязательств и иных выплат</t>
  </si>
  <si>
    <t>Раздел 2. Материально-техническое и транспортное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</si>
  <si>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 Обеспечение деятельности МКУ ЗР "Северное"</t>
  </si>
  <si>
    <t>1.1.1</t>
  </si>
  <si>
    <t>1.1.2</t>
  </si>
  <si>
    <t>1.2.1</t>
  </si>
  <si>
    <t>1.2.2</t>
  </si>
  <si>
    <t>1.2.3</t>
  </si>
  <si>
    <t>1.3.</t>
  </si>
  <si>
    <t>1.3.1</t>
  </si>
  <si>
    <t>1.3.2</t>
  </si>
  <si>
    <t>1.3.3</t>
  </si>
  <si>
    <t>1.4.</t>
  </si>
  <si>
    <t>1.4.1</t>
  </si>
  <si>
    <t>1.4.2</t>
  </si>
  <si>
    <t>1.4.3</t>
  </si>
  <si>
    <t>Раздел 3. Обеспечение информационной открытости органов местного самоуправления Заполярного района</t>
  </si>
  <si>
    <t>4.1</t>
  </si>
  <si>
    <t>4.2</t>
  </si>
  <si>
    <t>4.3</t>
  </si>
  <si>
    <t>Раздел 4. Организация и проведение официальных мероприятий муниципального района "Заполярный район"</t>
  </si>
  <si>
    <t>ИТОГО:</t>
  </si>
  <si>
    <t>-</t>
  </si>
  <si>
    <t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</t>
  </si>
  <si>
    <t>План на 2025 год</t>
  </si>
  <si>
    <t>Выплаты гражданам, которым присвоено звание "Почетный гражданин Заполярного района"</t>
  </si>
  <si>
    <t>Единовременное денежное вознаграждение гражданам, награжденным медалью "За заслуги перед Заполярным районом"</t>
  </si>
  <si>
    <t>Единовременное денежное вознаграждение гражданам, награжденным знаком отличия "За достойное воспитание детей"</t>
  </si>
  <si>
    <t>Единовременное денежное вознаграждение гражданам, награжденным знаком отличия "Отцовская слава"</t>
  </si>
  <si>
    <t>Единовременная выплата гражданам, которым присвоено звание "Ветеран Заполярного района"</t>
  </si>
  <si>
    <t>1.4.4</t>
  </si>
  <si>
    <t>1.4.5</t>
  </si>
  <si>
    <t>1.4.6</t>
  </si>
  <si>
    <t>1.4.7</t>
  </si>
  <si>
    <t>1.4.8</t>
  </si>
  <si>
    <t>Администрация ЗР</t>
  </si>
  <si>
    <t>2025</t>
  </si>
  <si>
    <t xml:space="preserve">УФПС </t>
  </si>
  <si>
    <t>№ 0184300000424000248  от 28.12.2024</t>
  </si>
  <si>
    <t>ООО "ТИПОГРАФИЯ "ПРАВДА СЕВЕРА"</t>
  </si>
  <si>
    <t>№ 0184300000424000250 от 09.01.2025</t>
  </si>
  <si>
    <t>по состоянию на 01 июля 2025 года (с начала года нарастающим итогом)</t>
  </si>
  <si>
    <t>План на 01.07.2025</t>
  </si>
  <si>
    <t xml:space="preserve">ИП Артемов П.Г. </t>
  </si>
  <si>
    <t>ИП Постолаки</t>
  </si>
  <si>
    <t xml:space="preserve">№ 01-15-27/25 от 23.04.2025 </t>
  </si>
  <si>
    <t xml:space="preserve">№ 01-15-21/25 от 18.03.25 </t>
  </si>
  <si>
    <t>ГБУК "Музейное объединение НАО"</t>
  </si>
  <si>
    <t xml:space="preserve">№ 01-15-31/25 от 29.04.2025 </t>
  </si>
  <si>
    <t>Самозанятая: Тюлюбаева Римма Магнавеевна</t>
  </si>
  <si>
    <t>№ 01-15-26/25 от 18.04.2025</t>
  </si>
  <si>
    <t xml:space="preserve"> ИП Татаревич И. А. </t>
  </si>
  <si>
    <t>№ 01-15-41/25 от 17.06.2025</t>
  </si>
  <si>
    <t xml:space="preserve">ИП Дуркина С.В. </t>
  </si>
  <si>
    <t xml:space="preserve">ИП Пунько А.Н. </t>
  </si>
  <si>
    <t>№ 01-15-18/25 от 07.03.25</t>
  </si>
  <si>
    <t xml:space="preserve"> ООО "Петрополь"</t>
  </si>
  <si>
    <t>№ 01-15-17/25 от 26.02.2025</t>
  </si>
  <si>
    <t xml:space="preserve">ООО "Первое рекламное агентство" </t>
  </si>
  <si>
    <t>№ 01-15-32/25 от 06.05.2025</t>
  </si>
  <si>
    <t xml:space="preserve">№ 01-15-30/25  от 29.04.2025 </t>
  </si>
  <si>
    <t>ИП Шабанова В.А.</t>
  </si>
  <si>
    <t>Кожевников А.Е.</t>
  </si>
  <si>
    <t xml:space="preserve">№ 01-15-40/25 от 09.06.2025 </t>
  </si>
  <si>
    <t>ООО "Арбат"</t>
  </si>
  <si>
    <t>№ 01-15-13/25 от 21.02.2025</t>
  </si>
  <si>
    <t>ООО "Полет классика"</t>
  </si>
  <si>
    <t>№ 01-15-12/25</t>
  </si>
  <si>
    <t xml:space="preserve">ИП Сафонов А.Н. </t>
  </si>
  <si>
    <t>№ 01-15-14/25</t>
  </si>
  <si>
    <t>№ 01-15-20/25 от 10.03.25</t>
  </si>
  <si>
    <t>ООО "Омскбланкиздат"</t>
  </si>
  <si>
    <t>№ 01-15-19/25 от 07.03.25</t>
  </si>
  <si>
    <t>ООО "Дапринт"</t>
  </si>
  <si>
    <t xml:space="preserve">ООО "Аспект" </t>
  </si>
  <si>
    <t>№ 01-15-23/25 от 25.03.2025</t>
  </si>
  <si>
    <t>Издательский дом НАО</t>
  </si>
  <si>
    <t>№ 01-15-28/25 от 23.04.2025</t>
  </si>
  <si>
    <t>ООО "ОМСКБЛАНКИЗДАТ"</t>
  </si>
  <si>
    <t>№ 01.15.3825  от 02.06.2025</t>
  </si>
  <si>
    <t>№ 01-15-3/25 от 20.01.25</t>
  </si>
  <si>
    <t>ГБУ НАО «Издательский дом НАО»</t>
  </si>
  <si>
    <t>№ 01-15-5/25 от 28.01.25</t>
  </si>
  <si>
    <t>№ 01-15-6/25 от 31.01.25</t>
  </si>
  <si>
    <t>№ 01-15-8/25 от 17.02.25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</si>
</sst>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164" formatCode="_-* #,##0.00_р_._-;\-* #,##0.00_р_._-;_-* &quot;-&quot;??_р_._-;_-@_-"/>
    <numFmt numFmtId="165" formatCode="#,##0.0"/>
    <numFmt numFmtId="166" formatCode="0.0"/>
    <numFmt numFmtId="167" formatCode="_-* #,##0.0_-;\-* #,##0.0_-;_-* &quot;-&quot;_-;_-@_-"/>
    <numFmt numFmtId="168" formatCode="_-* #,##0.0\ _₽_-;\-* #,##0.0\ _₽_-;_-* &quot;-&quot;?\ _₽_-;_-@_-"/>
    <numFmt numFmtId="169" formatCode="0.0%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0" applyFont="1"/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10" fillId="0" borderId="8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0" xfId="0" applyFont="1" applyFill="1"/>
    <xf numFmtId="9" fontId="7" fillId="0" borderId="1" xfId="7" applyFont="1" applyFill="1" applyBorder="1" applyAlignment="1">
      <alignment horizontal="center"/>
    </xf>
    <xf numFmtId="9" fontId="6" fillId="0" borderId="1" xfId="7" applyFont="1" applyFill="1" applyBorder="1" applyAlignment="1">
      <alignment horizontal="center" vertical="center"/>
    </xf>
    <xf numFmtId="9" fontId="6" fillId="0" borderId="1" xfId="7" applyFont="1" applyFill="1" applyBorder="1" applyAlignment="1">
      <alignment horizontal="center"/>
    </xf>
    <xf numFmtId="0" fontId="4" fillId="3" borderId="0" xfId="0" applyFont="1" applyFill="1"/>
    <xf numFmtId="0" fontId="4" fillId="0" borderId="1" xfId="0" applyFont="1" applyBorder="1"/>
    <xf numFmtId="165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167" fontId="14" fillId="0" borderId="1" xfId="0" applyNumberFormat="1" applyFont="1" applyBorder="1" applyAlignment="1">
      <alignment horizontal="right"/>
    </xf>
    <xf numFmtId="167" fontId="7" fillId="0" borderId="1" xfId="0" applyNumberFormat="1" applyFont="1" applyBorder="1" applyAlignment="1">
      <alignment horizontal="right"/>
    </xf>
    <xf numFmtId="169" fontId="7" fillId="0" borderId="1" xfId="7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right"/>
    </xf>
    <xf numFmtId="168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167" fontId="7" fillId="0" borderId="6" xfId="0" applyNumberFormat="1" applyFont="1" applyBorder="1" applyAlignment="1">
      <alignment horizontal="right"/>
    </xf>
    <xf numFmtId="167" fontId="7" fillId="0" borderId="1" xfId="6" applyNumberFormat="1" applyFont="1" applyBorder="1" applyAlignment="1">
      <alignment horizontal="right"/>
    </xf>
    <xf numFmtId="41" fontId="7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167" fontId="6" fillId="0" borderId="1" xfId="2" applyNumberFormat="1" applyFont="1" applyBorder="1" applyAlignment="1">
      <alignment horizontal="right"/>
    </xf>
    <xf numFmtId="0" fontId="7" fillId="0" borderId="0" xfId="0" applyFont="1"/>
    <xf numFmtId="16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67" fontId="7" fillId="0" borderId="1" xfId="6" applyNumberFormat="1" applyFont="1" applyBorder="1"/>
    <xf numFmtId="0" fontId="14" fillId="0" borderId="1" xfId="0" applyFont="1" applyBorder="1" applyAlignment="1">
      <alignment wrapText="1"/>
    </xf>
    <xf numFmtId="167" fontId="7" fillId="0" borderId="1" xfId="2" applyNumberFormat="1" applyFont="1" applyBorder="1" applyAlignment="1">
      <alignment horizontal="right"/>
    </xf>
    <xf numFmtId="0" fontId="15" fillId="0" borderId="1" xfId="0" applyFont="1" applyBorder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 wrapText="1"/>
    </xf>
    <xf numFmtId="0" fontId="7" fillId="0" borderId="1" xfId="0" applyFont="1" applyBorder="1"/>
    <xf numFmtId="168" fontId="7" fillId="0" borderId="0" xfId="0" applyNumberFormat="1" applyFont="1"/>
    <xf numFmtId="0" fontId="11" fillId="0" borderId="1" xfId="0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1" xfId="1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66" fontId="8" fillId="0" borderId="8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2" fontId="4" fillId="0" borderId="5" xfId="0" applyNumberFormat="1" applyFont="1" applyBorder="1" applyAlignment="1">
      <alignment vertical="center" wrapText="1"/>
    </xf>
    <xf numFmtId="2" fontId="0" fillId="0" borderId="7" xfId="0" applyNumberFormat="1" applyBorder="1" applyAlignment="1">
      <alignment vertical="center" wrapText="1"/>
    </xf>
    <xf numFmtId="2" fontId="0" fillId="0" borderId="8" xfId="0" applyNumberForma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 wrapText="1"/>
    </xf>
    <xf numFmtId="166" fontId="8" fillId="0" borderId="7" xfId="0" applyNumberFormat="1" applyFont="1" applyBorder="1" applyAlignment="1">
      <alignment horizontal="center" vertical="center" wrapText="1"/>
    </xf>
    <xf numFmtId="166" fontId="8" fillId="0" borderId="8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2 4" xfId="6"/>
    <cellStyle name="Обычный 3" xfId="1"/>
    <cellStyle name="Обычный 4" xfId="3"/>
    <cellStyle name="Процентный" xfId="7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FF66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5"/>
  <sheetViews>
    <sheetView tabSelected="1" zoomScale="70" zoomScaleNormal="70" zoomScaleSheetLayoutView="70" workbookViewId="0">
      <pane xSplit="4" ySplit="3" topLeftCell="E4" activePane="bottomRight" state="frozen"/>
      <selection sqref="A1:R1"/>
      <selection pane="topRight" sqref="A1:R1"/>
      <selection pane="bottomLeft" sqref="A1:R1"/>
      <selection pane="bottomRight" activeCell="I13" sqref="I13"/>
    </sheetView>
  </sheetViews>
  <sheetFormatPr defaultRowHeight="16.5" x14ac:dyDescent="0.25"/>
  <cols>
    <col min="1" max="1" width="8.42578125" style="29" customWidth="1"/>
    <col min="2" max="2" width="44.7109375" style="29" customWidth="1"/>
    <col min="3" max="3" width="23.85546875" style="29" customWidth="1"/>
    <col min="4" max="4" width="23.5703125" style="29" customWidth="1"/>
    <col min="5" max="8" width="16.85546875" style="29" customWidth="1"/>
    <col min="9" max="9" width="14.85546875" style="29" customWidth="1"/>
    <col min="10" max="10" width="16.42578125" style="29" customWidth="1"/>
    <col min="11" max="11" width="16" style="29" customWidth="1"/>
    <col min="12" max="12" width="14.85546875" style="29" customWidth="1"/>
    <col min="13" max="13" width="23.5703125" style="29" customWidth="1"/>
    <col min="14" max="14" width="26.140625" style="29" customWidth="1"/>
    <col min="15" max="15" width="13.28515625" style="29" customWidth="1"/>
    <col min="16" max="16" width="14.85546875" style="29" bestFit="1" customWidth="1"/>
    <col min="17" max="16384" width="9.140625" style="29"/>
  </cols>
  <sheetData>
    <row r="1" spans="1:16" ht="51" customHeight="1" x14ac:dyDescent="0.25">
      <c r="A1" s="59" t="s">
        <v>46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6" ht="18.75" customHeight="1" x14ac:dyDescent="0.25">
      <c r="A2" s="59" t="s">
        <v>92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6" s="22" customFormat="1" ht="67.5" customHeight="1" x14ac:dyDescent="0.25">
      <c r="A3" s="60" t="s">
        <v>7</v>
      </c>
      <c r="B3" s="60" t="s">
        <v>5</v>
      </c>
      <c r="C3" s="60" t="s">
        <v>2</v>
      </c>
      <c r="D3" s="60" t="s">
        <v>6</v>
      </c>
      <c r="E3" s="60" t="s">
        <v>75</v>
      </c>
      <c r="F3" s="60"/>
      <c r="G3" s="60" t="s">
        <v>93</v>
      </c>
      <c r="H3" s="60"/>
      <c r="I3" s="60" t="s">
        <v>3</v>
      </c>
      <c r="J3" s="60"/>
      <c r="K3" s="60" t="s">
        <v>4</v>
      </c>
      <c r="L3" s="60"/>
      <c r="M3" s="61" t="s">
        <v>24</v>
      </c>
      <c r="N3" s="61" t="s">
        <v>25</v>
      </c>
    </row>
    <row r="4" spans="1:16" s="22" customFormat="1" ht="99" customHeight="1" x14ac:dyDescent="0.25">
      <c r="A4" s="60"/>
      <c r="B4" s="60"/>
      <c r="C4" s="60"/>
      <c r="D4" s="60"/>
      <c r="E4" s="19" t="s">
        <v>0</v>
      </c>
      <c r="F4" s="19" t="s">
        <v>44</v>
      </c>
      <c r="G4" s="19" t="s">
        <v>0</v>
      </c>
      <c r="H4" s="19" t="s">
        <v>44</v>
      </c>
      <c r="I4" s="19" t="s">
        <v>0</v>
      </c>
      <c r="J4" s="19" t="s">
        <v>44</v>
      </c>
      <c r="K4" s="19" t="s">
        <v>0</v>
      </c>
      <c r="L4" s="19" t="s">
        <v>44</v>
      </c>
      <c r="M4" s="61"/>
      <c r="N4" s="61"/>
    </row>
    <row r="5" spans="1:16" s="22" customFormat="1" ht="22.5" customHeight="1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19">
        <v>13</v>
      </c>
      <c r="N5" s="19">
        <v>14</v>
      </c>
      <c r="O5" s="21"/>
    </row>
    <row r="6" spans="1:16" s="22" customFormat="1" x14ac:dyDescent="0.25">
      <c r="A6" s="19">
        <v>1</v>
      </c>
      <c r="B6" s="63" t="s">
        <v>47</v>
      </c>
      <c r="C6" s="64"/>
      <c r="D6" s="65"/>
      <c r="E6" s="20">
        <f>E7+E10+E14+E18</f>
        <v>162561.9</v>
      </c>
      <c r="F6" s="20">
        <f t="shared" ref="F6:L6" si="0">F7+F10+F14+F18</f>
        <v>162561.9</v>
      </c>
      <c r="G6" s="20">
        <f t="shared" si="0"/>
        <v>67481</v>
      </c>
      <c r="H6" s="20">
        <f t="shared" si="0"/>
        <v>67481</v>
      </c>
      <c r="I6" s="20">
        <f t="shared" si="0"/>
        <v>67479.100000000006</v>
      </c>
      <c r="J6" s="20">
        <f t="shared" si="0"/>
        <v>67479.100000000006</v>
      </c>
      <c r="K6" s="20">
        <f t="shared" si="0"/>
        <v>67479.100000000006</v>
      </c>
      <c r="L6" s="20">
        <f t="shared" si="0"/>
        <v>67479.100000000006</v>
      </c>
      <c r="M6" s="10">
        <f t="shared" ref="M6:M11" si="1">I6/G6</f>
        <v>0.99997184392643867</v>
      </c>
      <c r="N6" s="10">
        <f t="shared" ref="N6:N11" si="2">K6/G6</f>
        <v>0.99997184392643867</v>
      </c>
      <c r="O6" s="21"/>
    </row>
    <row r="7" spans="1:16" s="22" customFormat="1" ht="24.75" customHeight="1" x14ac:dyDescent="0.25">
      <c r="A7" s="30" t="s">
        <v>13</v>
      </c>
      <c r="B7" s="66" t="s">
        <v>48</v>
      </c>
      <c r="C7" s="66"/>
      <c r="D7" s="66"/>
      <c r="E7" s="20">
        <f t="shared" ref="E7:L7" si="3">SUM(E8:E9)</f>
        <v>140908.4</v>
      </c>
      <c r="F7" s="20">
        <f t="shared" si="3"/>
        <v>140908.4</v>
      </c>
      <c r="G7" s="20">
        <f t="shared" si="3"/>
        <v>59169.600000000006</v>
      </c>
      <c r="H7" s="20">
        <f t="shared" si="3"/>
        <v>59169.600000000006</v>
      </c>
      <c r="I7" s="20">
        <f t="shared" si="3"/>
        <v>59168.800000000003</v>
      </c>
      <c r="J7" s="20">
        <f t="shared" si="3"/>
        <v>59168.800000000003</v>
      </c>
      <c r="K7" s="20">
        <f t="shared" si="3"/>
        <v>59168.800000000003</v>
      </c>
      <c r="L7" s="20">
        <f t="shared" si="3"/>
        <v>59168.800000000003</v>
      </c>
      <c r="M7" s="10">
        <f t="shared" si="1"/>
        <v>0.99998647954354936</v>
      </c>
      <c r="N7" s="10">
        <f t="shared" si="2"/>
        <v>0.99998647954354936</v>
      </c>
      <c r="O7" s="21"/>
    </row>
    <row r="8" spans="1:16" s="22" customFormat="1" ht="33" x14ac:dyDescent="0.25">
      <c r="A8" s="31" t="s">
        <v>54</v>
      </c>
      <c r="B8" s="32" t="s">
        <v>10</v>
      </c>
      <c r="C8" s="33" t="s">
        <v>10</v>
      </c>
      <c r="D8" s="33" t="s">
        <v>10</v>
      </c>
      <c r="E8" s="24">
        <f>F8</f>
        <v>116834.59999999999</v>
      </c>
      <c r="F8" s="34">
        <f>72269.2+111.3+2390+2+483.7+212+21806.2+132.6+229-10-3+14719.2+4445.2+47.2</f>
        <v>116834.59999999999</v>
      </c>
      <c r="G8" s="17">
        <f>H8</f>
        <v>48995.4</v>
      </c>
      <c r="H8" s="17">
        <v>48995.4</v>
      </c>
      <c r="I8" s="17">
        <f>J8</f>
        <v>48994.9</v>
      </c>
      <c r="J8" s="17">
        <v>48994.9</v>
      </c>
      <c r="K8" s="17">
        <f>L8</f>
        <v>48994.9</v>
      </c>
      <c r="L8" s="17">
        <f>I8</f>
        <v>48994.9</v>
      </c>
      <c r="M8" s="8">
        <f t="shared" si="1"/>
        <v>0.99998979496034324</v>
      </c>
      <c r="N8" s="8">
        <f t="shared" si="2"/>
        <v>0.99998979496034324</v>
      </c>
      <c r="O8" s="21"/>
      <c r="P8" s="21"/>
    </row>
    <row r="9" spans="1:16" s="22" customFormat="1" ht="51" customHeight="1" x14ac:dyDescent="0.25">
      <c r="A9" s="31" t="s">
        <v>55</v>
      </c>
      <c r="B9" s="32" t="s">
        <v>11</v>
      </c>
      <c r="C9" s="33" t="s">
        <v>11</v>
      </c>
      <c r="D9" s="33" t="s">
        <v>11</v>
      </c>
      <c r="E9" s="24">
        <f t="shared" ref="E9" si="4">F9</f>
        <v>24073.800000000003</v>
      </c>
      <c r="F9" s="34">
        <f>17350.9+2.1+570+30+7.7+5240+3+373.4+118+358.5+13.9+4.2+2.1</f>
        <v>24073.800000000003</v>
      </c>
      <c r="G9" s="17">
        <f>H9</f>
        <v>10174.200000000001</v>
      </c>
      <c r="H9" s="17">
        <v>10174.200000000001</v>
      </c>
      <c r="I9" s="17">
        <f>J9</f>
        <v>10173.9</v>
      </c>
      <c r="J9" s="17">
        <v>10173.9</v>
      </c>
      <c r="K9" s="17">
        <f>L9</f>
        <v>10173.9</v>
      </c>
      <c r="L9" s="17">
        <f>I9</f>
        <v>10173.9</v>
      </c>
      <c r="M9" s="8">
        <f t="shared" si="1"/>
        <v>0.99997051365217893</v>
      </c>
      <c r="N9" s="8">
        <f t="shared" si="2"/>
        <v>0.99997051365217893</v>
      </c>
      <c r="O9" s="21"/>
      <c r="P9" s="21"/>
    </row>
    <row r="10" spans="1:16" s="22" customFormat="1" x14ac:dyDescent="0.25">
      <c r="A10" s="27" t="s">
        <v>14</v>
      </c>
      <c r="B10" s="66" t="s">
        <v>49</v>
      </c>
      <c r="C10" s="66"/>
      <c r="D10" s="66"/>
      <c r="E10" s="20">
        <f t="shared" ref="E10:L10" si="5">SUM(E11:E13)</f>
        <v>574.5</v>
      </c>
      <c r="F10" s="20">
        <f t="shared" si="5"/>
        <v>574.5</v>
      </c>
      <c r="G10" s="20">
        <f t="shared" si="5"/>
        <v>11.3</v>
      </c>
      <c r="H10" s="20">
        <f t="shared" si="5"/>
        <v>11.3</v>
      </c>
      <c r="I10" s="20">
        <f t="shared" si="5"/>
        <v>11.1</v>
      </c>
      <c r="J10" s="20">
        <f t="shared" si="5"/>
        <v>11.1</v>
      </c>
      <c r="K10" s="20">
        <f t="shared" si="5"/>
        <v>11.1</v>
      </c>
      <c r="L10" s="20">
        <f t="shared" si="5"/>
        <v>11.1</v>
      </c>
      <c r="M10" s="10">
        <f t="shared" si="1"/>
        <v>0.98230088495575207</v>
      </c>
      <c r="N10" s="10">
        <f t="shared" si="2"/>
        <v>0.98230088495575207</v>
      </c>
      <c r="O10" s="21"/>
      <c r="P10" s="21"/>
    </row>
    <row r="11" spans="1:16" s="22" customFormat="1" ht="33" x14ac:dyDescent="0.25">
      <c r="A11" s="31" t="s">
        <v>56</v>
      </c>
      <c r="B11" s="32" t="s">
        <v>10</v>
      </c>
      <c r="C11" s="33" t="s">
        <v>10</v>
      </c>
      <c r="D11" s="33" t="s">
        <v>10</v>
      </c>
      <c r="E11" s="24">
        <f>F11</f>
        <v>342.6</v>
      </c>
      <c r="F11" s="25">
        <f>240.1+10+3+89.5</f>
        <v>342.6</v>
      </c>
      <c r="G11" s="17">
        <f>H11</f>
        <v>11.3</v>
      </c>
      <c r="H11" s="17">
        <v>11.3</v>
      </c>
      <c r="I11" s="17">
        <f>J11</f>
        <v>11.1</v>
      </c>
      <c r="J11" s="17">
        <v>11.1</v>
      </c>
      <c r="K11" s="17">
        <f>L11</f>
        <v>11.1</v>
      </c>
      <c r="L11" s="17">
        <f>I11</f>
        <v>11.1</v>
      </c>
      <c r="M11" s="8">
        <f t="shared" si="1"/>
        <v>0.98230088495575207</v>
      </c>
      <c r="N11" s="8">
        <f t="shared" si="2"/>
        <v>0.98230088495575207</v>
      </c>
      <c r="O11" s="21"/>
      <c r="P11" s="21"/>
    </row>
    <row r="12" spans="1:16" s="22" customFormat="1" ht="55.5" customHeight="1" x14ac:dyDescent="0.25">
      <c r="A12" s="31" t="s">
        <v>57</v>
      </c>
      <c r="B12" s="32" t="s">
        <v>11</v>
      </c>
      <c r="C12" s="33" t="s">
        <v>11</v>
      </c>
      <c r="D12" s="33" t="s">
        <v>11</v>
      </c>
      <c r="E12" s="24">
        <f t="shared" ref="E12:E13" si="6">F12</f>
        <v>99</v>
      </c>
      <c r="F12" s="25">
        <v>99</v>
      </c>
      <c r="G12" s="17">
        <f t="shared" ref="G12:G13" si="7">H12</f>
        <v>0</v>
      </c>
      <c r="H12" s="17">
        <v>0</v>
      </c>
      <c r="I12" s="17">
        <f t="shared" ref="I12:I13" si="8">J12</f>
        <v>0</v>
      </c>
      <c r="J12" s="17">
        <v>0</v>
      </c>
      <c r="K12" s="17">
        <f t="shared" ref="K12:K13" si="9">L12</f>
        <v>0</v>
      </c>
      <c r="L12" s="17">
        <v>0</v>
      </c>
      <c r="M12" s="26" t="s">
        <v>73</v>
      </c>
      <c r="N12" s="26" t="s">
        <v>73</v>
      </c>
      <c r="O12" s="21"/>
      <c r="P12" s="21"/>
    </row>
    <row r="13" spans="1:16" s="22" customFormat="1" ht="66" x14ac:dyDescent="0.25">
      <c r="A13" s="31" t="s">
        <v>58</v>
      </c>
      <c r="B13" s="32" t="s">
        <v>12</v>
      </c>
      <c r="C13" s="23" t="s">
        <v>12</v>
      </c>
      <c r="D13" s="23" t="s">
        <v>12</v>
      </c>
      <c r="E13" s="24">
        <f t="shared" si="6"/>
        <v>132.9</v>
      </c>
      <c r="F13" s="25">
        <f>176.4-43.5</f>
        <v>132.9</v>
      </c>
      <c r="G13" s="17">
        <f t="shared" si="7"/>
        <v>0</v>
      </c>
      <c r="H13" s="17">
        <v>0</v>
      </c>
      <c r="I13" s="17">
        <f t="shared" si="8"/>
        <v>0</v>
      </c>
      <c r="J13" s="17">
        <v>0</v>
      </c>
      <c r="K13" s="17">
        <f t="shared" si="9"/>
        <v>0</v>
      </c>
      <c r="L13" s="17">
        <v>0</v>
      </c>
      <c r="M13" s="26" t="s">
        <v>73</v>
      </c>
      <c r="N13" s="26" t="s">
        <v>73</v>
      </c>
      <c r="O13" s="21"/>
      <c r="P13" s="21"/>
    </row>
    <row r="14" spans="1:16" s="22" customFormat="1" ht="74.25" customHeight="1" x14ac:dyDescent="0.25">
      <c r="A14" s="19" t="s">
        <v>59</v>
      </c>
      <c r="B14" s="66" t="s">
        <v>50</v>
      </c>
      <c r="C14" s="66"/>
      <c r="D14" s="66"/>
      <c r="E14" s="20">
        <f t="shared" ref="E14:L14" si="10">SUM(E15:E17)</f>
        <v>1609.8000000000002</v>
      </c>
      <c r="F14" s="20">
        <f t="shared" si="10"/>
        <v>1609.8000000000002</v>
      </c>
      <c r="G14" s="20">
        <f t="shared" si="10"/>
        <v>645.19999999999993</v>
      </c>
      <c r="H14" s="20">
        <f t="shared" si="10"/>
        <v>645.19999999999993</v>
      </c>
      <c r="I14" s="20">
        <f t="shared" si="10"/>
        <v>644.79999999999995</v>
      </c>
      <c r="J14" s="20">
        <f t="shared" si="10"/>
        <v>644.79999999999995</v>
      </c>
      <c r="K14" s="20">
        <f t="shared" si="10"/>
        <v>644.79999999999995</v>
      </c>
      <c r="L14" s="20">
        <f t="shared" si="10"/>
        <v>644.79999999999995</v>
      </c>
      <c r="M14" s="10">
        <f t="shared" ref="M14:M15" si="11">I14/G14</f>
        <v>0.99938003719776813</v>
      </c>
      <c r="N14" s="10">
        <f t="shared" ref="N14:N15" si="12">K14/G14</f>
        <v>0.99938003719776813</v>
      </c>
      <c r="O14" s="21"/>
      <c r="P14" s="21"/>
    </row>
    <row r="15" spans="1:16" s="22" customFormat="1" ht="33" x14ac:dyDescent="0.25">
      <c r="A15" s="31" t="s">
        <v>60</v>
      </c>
      <c r="B15" s="32" t="s">
        <v>10</v>
      </c>
      <c r="C15" s="33" t="s">
        <v>10</v>
      </c>
      <c r="D15" s="33" t="s">
        <v>10</v>
      </c>
      <c r="E15" s="17">
        <f>F15</f>
        <v>534.6</v>
      </c>
      <c r="F15" s="25">
        <f>19.6+0.1+115.4+174.1+186.1+39.3</f>
        <v>534.6</v>
      </c>
      <c r="G15" s="17">
        <f>H15</f>
        <v>345.7</v>
      </c>
      <c r="H15" s="17">
        <v>345.7</v>
      </c>
      <c r="I15" s="17">
        <f>J15</f>
        <v>345.4</v>
      </c>
      <c r="J15" s="17">
        <v>345.4</v>
      </c>
      <c r="K15" s="17">
        <f>L15</f>
        <v>345.4</v>
      </c>
      <c r="L15" s="17">
        <f>I15</f>
        <v>345.4</v>
      </c>
      <c r="M15" s="18">
        <f t="shared" si="11"/>
        <v>0.99913219554527044</v>
      </c>
      <c r="N15" s="18">
        <f t="shared" si="12"/>
        <v>0.99913219554527044</v>
      </c>
      <c r="O15" s="21"/>
      <c r="P15" s="21"/>
    </row>
    <row r="16" spans="1:16" s="22" customFormat="1" ht="33" x14ac:dyDescent="0.25">
      <c r="A16" s="31" t="s">
        <v>61</v>
      </c>
      <c r="B16" s="32" t="s">
        <v>11</v>
      </c>
      <c r="C16" s="33" t="s">
        <v>11</v>
      </c>
      <c r="D16" s="33" t="s">
        <v>11</v>
      </c>
      <c r="E16" s="17">
        <f t="shared" ref="E16:E17" si="13">F16</f>
        <v>496.00000000000006</v>
      </c>
      <c r="F16" s="25">
        <f>21+130.8+117.9+246.5-13.9-4.2-2.1</f>
        <v>496.00000000000006</v>
      </c>
      <c r="G16" s="17">
        <f t="shared" ref="G16:G17" si="14">H16</f>
        <v>125.6</v>
      </c>
      <c r="H16" s="17">
        <v>125.6</v>
      </c>
      <c r="I16" s="17">
        <f t="shared" ref="I16:I17" si="15">J16</f>
        <v>125.6</v>
      </c>
      <c r="J16" s="17">
        <v>125.6</v>
      </c>
      <c r="K16" s="17">
        <f t="shared" ref="K16:K17" si="16">L16</f>
        <v>125.6</v>
      </c>
      <c r="L16" s="17">
        <f>I16</f>
        <v>125.6</v>
      </c>
      <c r="M16" s="8">
        <f t="shared" ref="M16" si="17">I16/G16</f>
        <v>1</v>
      </c>
      <c r="N16" s="8">
        <f t="shared" ref="N16" si="18">K16/G16</f>
        <v>1</v>
      </c>
      <c r="O16" s="21"/>
      <c r="P16" s="21"/>
    </row>
    <row r="17" spans="1:16" s="22" customFormat="1" ht="66" x14ac:dyDescent="0.25">
      <c r="A17" s="31" t="s">
        <v>62</v>
      </c>
      <c r="B17" s="32" t="s">
        <v>12</v>
      </c>
      <c r="C17" s="23" t="s">
        <v>12</v>
      </c>
      <c r="D17" s="23" t="s">
        <v>12</v>
      </c>
      <c r="E17" s="17">
        <f t="shared" si="13"/>
        <v>579.20000000000005</v>
      </c>
      <c r="F17" s="25">
        <f>19.6+170+114.6+95+180</f>
        <v>579.20000000000005</v>
      </c>
      <c r="G17" s="17">
        <f t="shared" si="14"/>
        <v>173.9</v>
      </c>
      <c r="H17" s="17">
        <v>173.9</v>
      </c>
      <c r="I17" s="17">
        <f t="shared" si="15"/>
        <v>173.8</v>
      </c>
      <c r="J17" s="17">
        <v>173.8</v>
      </c>
      <c r="K17" s="17">
        <f t="shared" si="16"/>
        <v>173.8</v>
      </c>
      <c r="L17" s="17">
        <v>173.8</v>
      </c>
      <c r="M17" s="18">
        <f t="shared" ref="M17" si="19">I17/G17</f>
        <v>0.99942495687176547</v>
      </c>
      <c r="N17" s="18">
        <f t="shared" ref="N17" si="20">K17/G17</f>
        <v>0.99942495687176547</v>
      </c>
      <c r="O17" s="21"/>
      <c r="P17" s="21"/>
    </row>
    <row r="18" spans="1:16" s="22" customFormat="1" ht="28.5" customHeight="1" x14ac:dyDescent="0.25">
      <c r="A18" s="27" t="s">
        <v>63</v>
      </c>
      <c r="B18" s="66" t="s">
        <v>51</v>
      </c>
      <c r="C18" s="66"/>
      <c r="D18" s="66"/>
      <c r="E18" s="28">
        <f>SUM(E19:E26)</f>
        <v>19469.2</v>
      </c>
      <c r="F18" s="28">
        <f t="shared" ref="F18:L18" si="21">SUM(F19:F26)</f>
        <v>19469.2</v>
      </c>
      <c r="G18" s="28">
        <f t="shared" si="21"/>
        <v>7654.9</v>
      </c>
      <c r="H18" s="28">
        <f t="shared" si="21"/>
        <v>7654.9</v>
      </c>
      <c r="I18" s="28">
        <f t="shared" si="21"/>
        <v>7654.4000000000005</v>
      </c>
      <c r="J18" s="28">
        <f t="shared" si="21"/>
        <v>7654.4000000000005</v>
      </c>
      <c r="K18" s="28">
        <f t="shared" si="21"/>
        <v>7654.4000000000005</v>
      </c>
      <c r="L18" s="28">
        <f t="shared" si="21"/>
        <v>7654.4000000000005</v>
      </c>
      <c r="M18" s="10">
        <f t="shared" ref="M18:M19" si="22">I18/G18</f>
        <v>0.99993468236031835</v>
      </c>
      <c r="N18" s="10">
        <f t="shared" ref="N18:N19" si="23">K18/G18</f>
        <v>0.99993468236031835</v>
      </c>
      <c r="O18" s="21"/>
      <c r="P18" s="21"/>
    </row>
    <row r="19" spans="1:16" s="22" customFormat="1" ht="82.5" x14ac:dyDescent="0.25">
      <c r="A19" s="31" t="s">
        <v>64</v>
      </c>
      <c r="B19" s="35" t="s">
        <v>41</v>
      </c>
      <c r="C19" s="33" t="s">
        <v>10</v>
      </c>
      <c r="D19" s="33" t="s">
        <v>10</v>
      </c>
      <c r="E19" s="36">
        <f>F19</f>
        <v>2547.4</v>
      </c>
      <c r="F19" s="25">
        <v>2547.4</v>
      </c>
      <c r="G19" s="17">
        <f t="shared" ref="G19:G26" si="24">H19</f>
        <v>1031.2</v>
      </c>
      <c r="H19" s="17">
        <v>1031.2</v>
      </c>
      <c r="I19" s="17">
        <f t="shared" ref="I19:I26" si="25">J19</f>
        <v>1031.0999999999999</v>
      </c>
      <c r="J19" s="17">
        <v>1031.0999999999999</v>
      </c>
      <c r="K19" s="17">
        <f>L19</f>
        <v>1031.0999999999999</v>
      </c>
      <c r="L19" s="17">
        <f>J19</f>
        <v>1031.0999999999999</v>
      </c>
      <c r="M19" s="8">
        <f t="shared" si="22"/>
        <v>0.99990302560124111</v>
      </c>
      <c r="N19" s="8">
        <f t="shared" si="23"/>
        <v>0.99990302560124111</v>
      </c>
      <c r="O19" s="21"/>
      <c r="P19" s="21"/>
    </row>
    <row r="20" spans="1:16" s="22" customFormat="1" ht="66" x14ac:dyDescent="0.25">
      <c r="A20" s="31" t="s">
        <v>65</v>
      </c>
      <c r="B20" s="37" t="s">
        <v>42</v>
      </c>
      <c r="C20" s="33" t="s">
        <v>10</v>
      </c>
      <c r="D20" s="33" t="s">
        <v>10</v>
      </c>
      <c r="E20" s="17">
        <f t="shared" ref="E20:E26" si="26">F20</f>
        <v>14077.7</v>
      </c>
      <c r="F20" s="25">
        <f>13556.7+521</f>
        <v>14077.7</v>
      </c>
      <c r="G20" s="17">
        <f t="shared" si="24"/>
        <v>5640.6</v>
      </c>
      <c r="H20" s="17">
        <v>5640.6</v>
      </c>
      <c r="I20" s="17">
        <f t="shared" si="25"/>
        <v>5640.5</v>
      </c>
      <c r="J20" s="17">
        <v>5640.5</v>
      </c>
      <c r="K20" s="17">
        <f>L20</f>
        <v>5640.5</v>
      </c>
      <c r="L20" s="17">
        <f t="shared" ref="L20:L26" si="27">J20</f>
        <v>5640.5</v>
      </c>
      <c r="M20" s="8">
        <f>I20/G20</f>
        <v>0.99998227138956841</v>
      </c>
      <c r="N20" s="8">
        <f>K20/G20</f>
        <v>0.99998227138956841</v>
      </c>
      <c r="O20" s="21"/>
      <c r="P20" s="21"/>
    </row>
    <row r="21" spans="1:16" s="22" customFormat="1" ht="99" x14ac:dyDescent="0.25">
      <c r="A21" s="31" t="s">
        <v>66</v>
      </c>
      <c r="B21" s="38" t="s">
        <v>23</v>
      </c>
      <c r="C21" s="33" t="s">
        <v>10</v>
      </c>
      <c r="D21" s="33" t="s">
        <v>10</v>
      </c>
      <c r="E21" s="17">
        <f t="shared" si="26"/>
        <v>1396.6</v>
      </c>
      <c r="F21" s="25">
        <f>1138+258.6</f>
        <v>1396.6</v>
      </c>
      <c r="G21" s="17">
        <f t="shared" si="24"/>
        <v>425.4</v>
      </c>
      <c r="H21" s="17">
        <v>425.4</v>
      </c>
      <c r="I21" s="17">
        <f t="shared" si="25"/>
        <v>425.3</v>
      </c>
      <c r="J21" s="17">
        <v>425.3</v>
      </c>
      <c r="K21" s="17">
        <f t="shared" ref="K21:K36" si="28">L21</f>
        <v>425.3</v>
      </c>
      <c r="L21" s="17">
        <f t="shared" si="27"/>
        <v>425.3</v>
      </c>
      <c r="M21" s="8">
        <f t="shared" ref="M21" si="29">I21/G21</f>
        <v>0.99976492712740961</v>
      </c>
      <c r="N21" s="8">
        <f t="shared" ref="N21" si="30">K21/G21</f>
        <v>0.99976492712740961</v>
      </c>
      <c r="O21" s="21"/>
      <c r="P21" s="21"/>
    </row>
    <row r="22" spans="1:16" s="22" customFormat="1" ht="49.5" x14ac:dyDescent="0.25">
      <c r="A22" s="31" t="s">
        <v>81</v>
      </c>
      <c r="B22" s="39" t="s">
        <v>76</v>
      </c>
      <c r="C22" s="33" t="s">
        <v>10</v>
      </c>
      <c r="D22" s="33" t="s">
        <v>10</v>
      </c>
      <c r="E22" s="17">
        <f t="shared" si="26"/>
        <v>1171.5</v>
      </c>
      <c r="F22" s="25">
        <f>948.3+223.2</f>
        <v>1171.5</v>
      </c>
      <c r="G22" s="17">
        <f t="shared" si="24"/>
        <v>396.7</v>
      </c>
      <c r="H22" s="17">
        <v>396.7</v>
      </c>
      <c r="I22" s="17">
        <f t="shared" si="25"/>
        <v>396.5</v>
      </c>
      <c r="J22" s="17">
        <v>396.5</v>
      </c>
      <c r="K22" s="17">
        <f t="shared" si="28"/>
        <v>396.5</v>
      </c>
      <c r="L22" s="17">
        <f t="shared" si="27"/>
        <v>396.5</v>
      </c>
      <c r="M22" s="8">
        <f t="shared" ref="M22" si="31">I22/G22</f>
        <v>0.99949584068565667</v>
      </c>
      <c r="N22" s="8">
        <f t="shared" ref="N22" si="32">K22/G22</f>
        <v>0.99949584068565667</v>
      </c>
      <c r="O22" s="21"/>
      <c r="P22" s="21"/>
    </row>
    <row r="23" spans="1:16" s="22" customFormat="1" ht="66" x14ac:dyDescent="0.25">
      <c r="A23" s="31" t="s">
        <v>82</v>
      </c>
      <c r="B23" s="39" t="s">
        <v>77</v>
      </c>
      <c r="C23" s="33" t="s">
        <v>10</v>
      </c>
      <c r="D23" s="33" t="s">
        <v>10</v>
      </c>
      <c r="E23" s="17">
        <f t="shared" si="26"/>
        <v>92</v>
      </c>
      <c r="F23" s="25">
        <v>92</v>
      </c>
      <c r="G23" s="17">
        <f t="shared" si="24"/>
        <v>92</v>
      </c>
      <c r="H23" s="17">
        <v>92</v>
      </c>
      <c r="I23" s="17">
        <f t="shared" si="25"/>
        <v>92</v>
      </c>
      <c r="J23" s="17">
        <v>92</v>
      </c>
      <c r="K23" s="17">
        <f t="shared" si="28"/>
        <v>92</v>
      </c>
      <c r="L23" s="17">
        <f t="shared" si="27"/>
        <v>92</v>
      </c>
      <c r="M23" s="8">
        <f t="shared" ref="M23" si="33">I23/G23</f>
        <v>1</v>
      </c>
      <c r="N23" s="8">
        <f t="shared" ref="N23" si="34">K23/G23</f>
        <v>1</v>
      </c>
      <c r="O23" s="21"/>
      <c r="P23" s="21"/>
    </row>
    <row r="24" spans="1:16" s="22" customFormat="1" ht="66" x14ac:dyDescent="0.25">
      <c r="A24" s="31" t="s">
        <v>83</v>
      </c>
      <c r="B24" s="39" t="s">
        <v>78</v>
      </c>
      <c r="C24" s="33" t="s">
        <v>10</v>
      </c>
      <c r="D24" s="33" t="s">
        <v>10</v>
      </c>
      <c r="E24" s="17">
        <f t="shared" si="26"/>
        <v>34.5</v>
      </c>
      <c r="F24" s="25">
        <v>34.5</v>
      </c>
      <c r="G24" s="17">
        <f t="shared" si="24"/>
        <v>0</v>
      </c>
      <c r="H24" s="17">
        <v>0</v>
      </c>
      <c r="I24" s="17">
        <f t="shared" si="25"/>
        <v>0</v>
      </c>
      <c r="J24" s="17">
        <v>0</v>
      </c>
      <c r="K24" s="17">
        <f t="shared" si="28"/>
        <v>0</v>
      </c>
      <c r="L24" s="17">
        <f t="shared" si="27"/>
        <v>0</v>
      </c>
      <c r="M24" s="26" t="s">
        <v>73</v>
      </c>
      <c r="N24" s="26" t="s">
        <v>73</v>
      </c>
      <c r="O24" s="21"/>
      <c r="P24" s="21"/>
    </row>
    <row r="25" spans="1:16" s="22" customFormat="1" ht="66" x14ac:dyDescent="0.25">
      <c r="A25" s="31" t="s">
        <v>84</v>
      </c>
      <c r="B25" s="39" t="s">
        <v>79</v>
      </c>
      <c r="C25" s="33" t="s">
        <v>10</v>
      </c>
      <c r="D25" s="33" t="s">
        <v>10</v>
      </c>
      <c r="E25" s="17">
        <f t="shared" si="26"/>
        <v>34.5</v>
      </c>
      <c r="F25" s="25">
        <v>34.5</v>
      </c>
      <c r="G25" s="17">
        <f t="shared" si="24"/>
        <v>0</v>
      </c>
      <c r="H25" s="17">
        <v>0</v>
      </c>
      <c r="I25" s="17">
        <f t="shared" si="25"/>
        <v>0</v>
      </c>
      <c r="J25" s="17">
        <v>0</v>
      </c>
      <c r="K25" s="17">
        <f t="shared" si="28"/>
        <v>0</v>
      </c>
      <c r="L25" s="17">
        <f t="shared" si="27"/>
        <v>0</v>
      </c>
      <c r="M25" s="26" t="s">
        <v>73</v>
      </c>
      <c r="N25" s="26" t="s">
        <v>73</v>
      </c>
      <c r="O25" s="21"/>
      <c r="P25" s="21"/>
    </row>
    <row r="26" spans="1:16" s="22" customFormat="1" ht="49.5" x14ac:dyDescent="0.25">
      <c r="A26" s="31" t="s">
        <v>85</v>
      </c>
      <c r="B26" s="40" t="s">
        <v>80</v>
      </c>
      <c r="C26" s="33" t="s">
        <v>10</v>
      </c>
      <c r="D26" s="33" t="s">
        <v>10</v>
      </c>
      <c r="E26" s="17">
        <f t="shared" si="26"/>
        <v>115</v>
      </c>
      <c r="F26" s="25">
        <v>115</v>
      </c>
      <c r="G26" s="17">
        <f t="shared" si="24"/>
        <v>69</v>
      </c>
      <c r="H26" s="17">
        <v>69</v>
      </c>
      <c r="I26" s="17">
        <f t="shared" si="25"/>
        <v>69</v>
      </c>
      <c r="J26" s="17">
        <v>69</v>
      </c>
      <c r="K26" s="17">
        <f t="shared" si="28"/>
        <v>69</v>
      </c>
      <c r="L26" s="17">
        <f t="shared" si="27"/>
        <v>69</v>
      </c>
      <c r="M26" s="8">
        <f t="shared" ref="M26" si="35">I26/G26</f>
        <v>1</v>
      </c>
      <c r="N26" s="8">
        <f t="shared" ref="N26" si="36">K26/G26</f>
        <v>1</v>
      </c>
      <c r="O26" s="21"/>
      <c r="P26" s="21"/>
    </row>
    <row r="27" spans="1:16" s="22" customFormat="1" ht="56.25" customHeight="1" x14ac:dyDescent="0.25">
      <c r="A27" s="19">
        <v>2</v>
      </c>
      <c r="B27" s="63" t="s">
        <v>52</v>
      </c>
      <c r="C27" s="64"/>
      <c r="D27" s="65"/>
      <c r="E27" s="20">
        <f>SUM(E28:E29)</f>
        <v>156191.59999999995</v>
      </c>
      <c r="F27" s="20">
        <f t="shared" ref="F27:L27" si="37">SUM(F28:F29)</f>
        <v>156191.59999999995</v>
      </c>
      <c r="G27" s="20">
        <f>SUM(G28:G29)</f>
        <v>61390.9</v>
      </c>
      <c r="H27" s="20">
        <f t="shared" si="37"/>
        <v>61390.9</v>
      </c>
      <c r="I27" s="20">
        <f t="shared" si="37"/>
        <v>61388.3</v>
      </c>
      <c r="J27" s="20">
        <f t="shared" si="37"/>
        <v>61388.3</v>
      </c>
      <c r="K27" s="20">
        <f t="shared" si="37"/>
        <v>61388.3</v>
      </c>
      <c r="L27" s="20">
        <f t="shared" si="37"/>
        <v>61388.3</v>
      </c>
      <c r="M27" s="10">
        <f t="shared" ref="M27" si="38">I27/G27</f>
        <v>0.99995764844626811</v>
      </c>
      <c r="N27" s="10">
        <f t="shared" ref="N27:N28" si="39">K27/G27</f>
        <v>0.99995764844626811</v>
      </c>
      <c r="O27" s="21"/>
      <c r="P27" s="21"/>
    </row>
    <row r="28" spans="1:16" s="22" customFormat="1" ht="33" x14ac:dyDescent="0.25">
      <c r="A28" s="31" t="s">
        <v>8</v>
      </c>
      <c r="B28" s="41" t="s">
        <v>53</v>
      </c>
      <c r="C28" s="23" t="s">
        <v>10</v>
      </c>
      <c r="D28" s="23" t="s">
        <v>1</v>
      </c>
      <c r="E28" s="24">
        <f>F28</f>
        <v>150421.29999999996</v>
      </c>
      <c r="F28" s="25">
        <f>71734.8+305.9+2000+1433.2+907.5+21663.9+2058.8+104.6+428+1413.9+1450+1+12846.9+44.4+5485.5+1722.4+163.1+105.8+3557.5+240+48+3180.9+157.2+1502.4+600.1+1290.8+26.9+347+447.8+10660+4463+30</f>
        <v>150421.29999999996</v>
      </c>
      <c r="G28" s="16">
        <f>H28</f>
        <v>59981.5</v>
      </c>
      <c r="H28" s="16">
        <v>59981.5</v>
      </c>
      <c r="I28" s="17">
        <v>59979</v>
      </c>
      <c r="J28" s="17">
        <f>I28</f>
        <v>59979</v>
      </c>
      <c r="K28" s="17">
        <v>59979</v>
      </c>
      <c r="L28" s="17">
        <f>K28</f>
        <v>59979</v>
      </c>
      <c r="M28" s="8">
        <f>I28/G28</f>
        <v>0.99995832048214861</v>
      </c>
      <c r="N28" s="8">
        <f t="shared" si="39"/>
        <v>0.99995832048214861</v>
      </c>
      <c r="O28" s="21"/>
      <c r="P28" s="21"/>
    </row>
    <row r="29" spans="1:16" s="22" customFormat="1" ht="33" x14ac:dyDescent="0.25">
      <c r="A29" s="31" t="s">
        <v>9</v>
      </c>
      <c r="B29" s="41" t="s">
        <v>15</v>
      </c>
      <c r="C29" s="23" t="s">
        <v>10</v>
      </c>
      <c r="D29" s="23" t="s">
        <v>1</v>
      </c>
      <c r="E29" s="24">
        <f t="shared" ref="E29" si="40">F29</f>
        <v>5770.3</v>
      </c>
      <c r="F29" s="25">
        <f>5800.3-30</f>
        <v>5770.3</v>
      </c>
      <c r="G29" s="16">
        <f>H29</f>
        <v>1409.4</v>
      </c>
      <c r="H29" s="16">
        <v>1409.4</v>
      </c>
      <c r="I29" s="17">
        <f>J29</f>
        <v>1409.3</v>
      </c>
      <c r="J29" s="17">
        <v>1409.3</v>
      </c>
      <c r="K29" s="17">
        <f>I29</f>
        <v>1409.3</v>
      </c>
      <c r="L29" s="17">
        <f>K29</f>
        <v>1409.3</v>
      </c>
      <c r="M29" s="8">
        <f t="shared" ref="M29" si="41">I29/G29</f>
        <v>0.99992904782176806</v>
      </c>
      <c r="N29" s="8">
        <f t="shared" ref="N29" si="42">K29/G29</f>
        <v>0.99992904782176806</v>
      </c>
      <c r="O29" s="21"/>
      <c r="P29" s="21"/>
    </row>
    <row r="30" spans="1:16" s="22" customFormat="1" ht="42.75" customHeight="1" x14ac:dyDescent="0.25">
      <c r="A30" s="19">
        <v>3</v>
      </c>
      <c r="B30" s="63" t="s">
        <v>67</v>
      </c>
      <c r="C30" s="64"/>
      <c r="D30" s="65"/>
      <c r="E30" s="20">
        <f>SUM(E31:E33)</f>
        <v>4029.8</v>
      </c>
      <c r="F30" s="20">
        <f t="shared" ref="F30:L30" si="43">SUM(F31:F33)</f>
        <v>4029.8</v>
      </c>
      <c r="G30" s="20">
        <f t="shared" si="43"/>
        <v>1921.2</v>
      </c>
      <c r="H30" s="20">
        <f t="shared" si="43"/>
        <v>1921.2</v>
      </c>
      <c r="I30" s="20">
        <f t="shared" si="43"/>
        <v>1920.8999999999999</v>
      </c>
      <c r="J30" s="20">
        <f t="shared" si="43"/>
        <v>1920.8999999999999</v>
      </c>
      <c r="K30" s="20">
        <f t="shared" si="43"/>
        <v>1920.8999999999999</v>
      </c>
      <c r="L30" s="20">
        <f t="shared" si="43"/>
        <v>1920.8999999999999</v>
      </c>
      <c r="M30" s="10">
        <f t="shared" ref="M30:M32" si="44">I30/G30</f>
        <v>0.99984384759525291</v>
      </c>
      <c r="N30" s="10">
        <f t="shared" ref="N30:N32" si="45">K30/G30</f>
        <v>0.99984384759525291</v>
      </c>
      <c r="O30" s="21"/>
      <c r="P30" s="21"/>
    </row>
    <row r="31" spans="1:16" s="22" customFormat="1" ht="82.5" x14ac:dyDescent="0.25">
      <c r="A31" s="31" t="s">
        <v>21</v>
      </c>
      <c r="B31" s="41" t="s">
        <v>74</v>
      </c>
      <c r="C31" s="33" t="s">
        <v>10</v>
      </c>
      <c r="D31" s="33" t="s">
        <v>10</v>
      </c>
      <c r="E31" s="24">
        <f>F31</f>
        <v>1109.2</v>
      </c>
      <c r="F31" s="25">
        <v>1109.2</v>
      </c>
      <c r="G31" s="17">
        <f t="shared" ref="G31:G32" si="46">H31</f>
        <v>589.5</v>
      </c>
      <c r="H31" s="17">
        <v>589.5</v>
      </c>
      <c r="I31" s="17">
        <f t="shared" ref="I31:I32" si="47">J31</f>
        <v>589.4</v>
      </c>
      <c r="J31" s="17">
        <v>589.4</v>
      </c>
      <c r="K31" s="17">
        <f t="shared" si="28"/>
        <v>589.4</v>
      </c>
      <c r="L31" s="17">
        <f t="shared" ref="L31:L37" si="48">J31</f>
        <v>589.4</v>
      </c>
      <c r="M31" s="8">
        <f t="shared" si="44"/>
        <v>0.99983036471586084</v>
      </c>
      <c r="N31" s="8">
        <f t="shared" si="45"/>
        <v>0.99983036471586084</v>
      </c>
      <c r="O31" s="21"/>
      <c r="P31" s="21"/>
    </row>
    <row r="32" spans="1:16" s="22" customFormat="1" ht="49.5" x14ac:dyDescent="0.25">
      <c r="A32" s="31" t="s">
        <v>22</v>
      </c>
      <c r="B32" s="41" t="s">
        <v>16</v>
      </c>
      <c r="C32" s="23" t="s">
        <v>10</v>
      </c>
      <c r="D32" s="23" t="s">
        <v>1</v>
      </c>
      <c r="E32" s="24">
        <f t="shared" ref="E32" si="49">F32</f>
        <v>2883.4</v>
      </c>
      <c r="F32" s="25">
        <v>2883.4</v>
      </c>
      <c r="G32" s="17">
        <f t="shared" si="46"/>
        <v>1328.9</v>
      </c>
      <c r="H32" s="17">
        <v>1328.9</v>
      </c>
      <c r="I32" s="17">
        <f t="shared" si="47"/>
        <v>1328.7</v>
      </c>
      <c r="J32" s="17">
        <v>1328.7</v>
      </c>
      <c r="K32" s="17">
        <f t="shared" si="28"/>
        <v>1328.7</v>
      </c>
      <c r="L32" s="17">
        <f t="shared" si="48"/>
        <v>1328.7</v>
      </c>
      <c r="M32" s="8">
        <f t="shared" si="44"/>
        <v>0.99984949958612379</v>
      </c>
      <c r="N32" s="8">
        <f t="shared" si="45"/>
        <v>0.99984949958612379</v>
      </c>
      <c r="O32" s="21"/>
      <c r="P32" s="21"/>
    </row>
    <row r="33" spans="1:16" s="22" customFormat="1" ht="49.5" x14ac:dyDescent="0.25">
      <c r="A33" s="31" t="s">
        <v>43</v>
      </c>
      <c r="B33" s="41" t="s">
        <v>17</v>
      </c>
      <c r="C33" s="33" t="s">
        <v>10</v>
      </c>
      <c r="D33" s="33" t="s">
        <v>10</v>
      </c>
      <c r="E33" s="24">
        <f t="shared" ref="E33" si="50">F33</f>
        <v>37.200000000000003</v>
      </c>
      <c r="F33" s="25">
        <v>37.200000000000003</v>
      </c>
      <c r="G33" s="17">
        <f t="shared" ref="G33" si="51">H33</f>
        <v>2.8</v>
      </c>
      <c r="H33" s="17">
        <v>2.8</v>
      </c>
      <c r="I33" s="17">
        <f t="shared" ref="I33" si="52">J33</f>
        <v>2.8</v>
      </c>
      <c r="J33" s="17">
        <v>2.8</v>
      </c>
      <c r="K33" s="17">
        <f t="shared" ref="K33" si="53">L33</f>
        <v>2.8</v>
      </c>
      <c r="L33" s="17">
        <f t="shared" ref="L33" si="54">J33</f>
        <v>2.8</v>
      </c>
      <c r="M33" s="8">
        <f t="shared" ref="M33" si="55">I33/G33</f>
        <v>1</v>
      </c>
      <c r="N33" s="8">
        <f t="shared" ref="N33" si="56">K33/G33</f>
        <v>1</v>
      </c>
      <c r="O33" s="21"/>
      <c r="P33" s="21"/>
    </row>
    <row r="34" spans="1:16" s="22" customFormat="1" ht="44.25" customHeight="1" x14ac:dyDescent="0.25">
      <c r="A34" s="19">
        <v>4</v>
      </c>
      <c r="B34" s="63" t="s">
        <v>71</v>
      </c>
      <c r="C34" s="64"/>
      <c r="D34" s="65"/>
      <c r="E34" s="20">
        <f>SUM(E35:E37)</f>
        <v>5258.6</v>
      </c>
      <c r="F34" s="20">
        <f t="shared" ref="F34:L34" si="57">SUM(F35:F37)</f>
        <v>5258.6</v>
      </c>
      <c r="G34" s="20">
        <f t="shared" si="57"/>
        <v>2404.9</v>
      </c>
      <c r="H34" s="20">
        <f t="shared" si="57"/>
        <v>2404.9</v>
      </c>
      <c r="I34" s="20">
        <f t="shared" si="57"/>
        <v>2404.6999999999998</v>
      </c>
      <c r="J34" s="20">
        <f t="shared" si="57"/>
        <v>2404.6999999999998</v>
      </c>
      <c r="K34" s="20">
        <f t="shared" si="57"/>
        <v>2404.6999999999998</v>
      </c>
      <c r="L34" s="20">
        <f t="shared" si="57"/>
        <v>2404.6999999999998</v>
      </c>
      <c r="M34" s="10">
        <f t="shared" ref="M34:M35" si="58">I34/G34</f>
        <v>0.99991683645889629</v>
      </c>
      <c r="N34" s="10">
        <f t="shared" ref="N34:N35" si="59">K34/G34</f>
        <v>0.99991683645889629</v>
      </c>
      <c r="O34" s="21"/>
      <c r="P34" s="21"/>
    </row>
    <row r="35" spans="1:16" s="22" customFormat="1" ht="49.5" x14ac:dyDescent="0.25">
      <c r="A35" s="31" t="s">
        <v>68</v>
      </c>
      <c r="B35" s="41" t="s">
        <v>18</v>
      </c>
      <c r="C35" s="33" t="s">
        <v>10</v>
      </c>
      <c r="D35" s="33" t="s">
        <v>10</v>
      </c>
      <c r="E35" s="17">
        <f>F35</f>
        <v>1235.2</v>
      </c>
      <c r="F35" s="25">
        <f>166.5+628.7+440</f>
        <v>1235.2</v>
      </c>
      <c r="G35" s="17">
        <f>H35</f>
        <v>642.6</v>
      </c>
      <c r="H35" s="17">
        <v>642.6</v>
      </c>
      <c r="I35" s="17">
        <f>J35</f>
        <v>642.4</v>
      </c>
      <c r="J35" s="17">
        <v>642.4</v>
      </c>
      <c r="K35" s="17">
        <f t="shared" si="28"/>
        <v>642.4</v>
      </c>
      <c r="L35" s="17">
        <f t="shared" si="48"/>
        <v>642.4</v>
      </c>
      <c r="M35" s="8">
        <f t="shared" si="58"/>
        <v>0.99968876439464671</v>
      </c>
      <c r="N35" s="8">
        <f t="shared" si="59"/>
        <v>0.99968876439464671</v>
      </c>
      <c r="O35" s="21"/>
      <c r="P35" s="21"/>
    </row>
    <row r="36" spans="1:16" s="22" customFormat="1" ht="49.5" x14ac:dyDescent="0.25">
      <c r="A36" s="31" t="s">
        <v>69</v>
      </c>
      <c r="B36" s="41" t="s">
        <v>19</v>
      </c>
      <c r="C36" s="33" t="s">
        <v>10</v>
      </c>
      <c r="D36" s="33" t="s">
        <v>10</v>
      </c>
      <c r="E36" s="17">
        <f t="shared" ref="E36:E37" si="60">F36</f>
        <v>3884.6000000000004</v>
      </c>
      <c r="F36" s="25">
        <f>37+2047.9+1799.7</f>
        <v>3884.6000000000004</v>
      </c>
      <c r="G36" s="17">
        <f>H36</f>
        <v>1762.3</v>
      </c>
      <c r="H36" s="17">
        <v>1762.3</v>
      </c>
      <c r="I36" s="17">
        <f>J36</f>
        <v>1762.3</v>
      </c>
      <c r="J36" s="17">
        <v>1762.3</v>
      </c>
      <c r="K36" s="17">
        <f t="shared" si="28"/>
        <v>1762.3</v>
      </c>
      <c r="L36" s="17">
        <f t="shared" si="48"/>
        <v>1762.3</v>
      </c>
      <c r="M36" s="8">
        <f t="shared" ref="M36" si="61">I36/G36</f>
        <v>1</v>
      </c>
      <c r="N36" s="8">
        <f t="shared" ref="N36" si="62">K36/G36</f>
        <v>1</v>
      </c>
      <c r="O36" s="21"/>
      <c r="P36" s="21"/>
    </row>
    <row r="37" spans="1:16" s="22" customFormat="1" ht="63.75" customHeight="1" x14ac:dyDescent="0.25">
      <c r="A37" s="31" t="s">
        <v>70</v>
      </c>
      <c r="B37" s="41" t="s">
        <v>20</v>
      </c>
      <c r="C37" s="33" t="s">
        <v>10</v>
      </c>
      <c r="D37" s="33" t="s">
        <v>10</v>
      </c>
      <c r="E37" s="17">
        <f t="shared" si="60"/>
        <v>138.80000000000001</v>
      </c>
      <c r="F37" s="25">
        <f>46.8+92</f>
        <v>138.80000000000001</v>
      </c>
      <c r="G37" s="17">
        <f t="shared" ref="G37" si="63">H37</f>
        <v>0</v>
      </c>
      <c r="H37" s="17">
        <v>0</v>
      </c>
      <c r="I37" s="17">
        <f t="shared" ref="I37" si="64">J37</f>
        <v>0</v>
      </c>
      <c r="J37" s="17">
        <v>0</v>
      </c>
      <c r="K37" s="17">
        <f t="shared" ref="K37" si="65">L37</f>
        <v>0</v>
      </c>
      <c r="L37" s="17">
        <f t="shared" si="48"/>
        <v>0</v>
      </c>
      <c r="M37" s="26" t="s">
        <v>73</v>
      </c>
      <c r="N37" s="26" t="s">
        <v>73</v>
      </c>
      <c r="O37" s="21"/>
      <c r="P37" s="21"/>
    </row>
    <row r="38" spans="1:16" x14ac:dyDescent="0.25">
      <c r="A38" s="42"/>
      <c r="B38" s="62" t="s">
        <v>72</v>
      </c>
      <c r="C38" s="62"/>
      <c r="D38" s="62"/>
      <c r="E38" s="20">
        <f>E6+E27+E30+E34</f>
        <v>328041.89999999991</v>
      </c>
      <c r="F38" s="20">
        <f t="shared" ref="F38:L38" si="66">F6+F27+F30+F34</f>
        <v>328041.89999999991</v>
      </c>
      <c r="G38" s="20">
        <f t="shared" si="66"/>
        <v>133198</v>
      </c>
      <c r="H38" s="20">
        <f t="shared" si="66"/>
        <v>133198</v>
      </c>
      <c r="I38" s="20">
        <f t="shared" si="66"/>
        <v>133193</v>
      </c>
      <c r="J38" s="20">
        <f>J6+J27+J30+J34</f>
        <v>133193</v>
      </c>
      <c r="K38" s="20">
        <f t="shared" si="66"/>
        <v>133193</v>
      </c>
      <c r="L38" s="20">
        <f t="shared" si="66"/>
        <v>133193</v>
      </c>
      <c r="M38" s="9">
        <f>I38/G38</f>
        <v>0.99996246189882732</v>
      </c>
      <c r="N38" s="9">
        <f>K38/G38</f>
        <v>0.99996246189882732</v>
      </c>
      <c r="O38" s="21"/>
      <c r="P38" s="21"/>
    </row>
    <row r="41" spans="1:16" x14ac:dyDescent="0.25">
      <c r="E41" s="43"/>
      <c r="F41" s="43"/>
      <c r="G41" s="43"/>
      <c r="H41" s="43"/>
      <c r="I41" s="43"/>
      <c r="J41" s="43"/>
      <c r="K41" s="43"/>
      <c r="L41" s="43"/>
    </row>
    <row r="45" spans="1:16" x14ac:dyDescent="0.25">
      <c r="G45" s="43"/>
      <c r="J45" s="43"/>
    </row>
  </sheetData>
  <mergeCells count="21">
    <mergeCell ref="B38:D38"/>
    <mergeCell ref="B6:D6"/>
    <mergeCell ref="B27:D27"/>
    <mergeCell ref="B30:D30"/>
    <mergeCell ref="B34:D34"/>
    <mergeCell ref="B14:D14"/>
    <mergeCell ref="B10:D10"/>
    <mergeCell ref="B7:D7"/>
    <mergeCell ref="B18:D18"/>
    <mergeCell ref="A1:N1"/>
    <mergeCell ref="A3:A4"/>
    <mergeCell ref="A2:N2"/>
    <mergeCell ref="I3:J3"/>
    <mergeCell ref="K3:L3"/>
    <mergeCell ref="M3:M4"/>
    <mergeCell ref="N3:N4"/>
    <mergeCell ref="G3:H3"/>
    <mergeCell ref="B3:B4"/>
    <mergeCell ref="C3:C4"/>
    <mergeCell ref="D3:D4"/>
    <mergeCell ref="E3:F3"/>
  </mergeCells>
  <phoneticPr fontId="13" type="noConversion"/>
  <pageMargins left="0.39370078740157483" right="0.39370078740157483" top="0.39370078740157483" bottom="0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32"/>
  <sheetViews>
    <sheetView view="pageBreakPreview" topLeftCell="A11" zoomScale="90" zoomScaleNormal="100" zoomScaleSheetLayoutView="90" workbookViewId="0">
      <selection activeCell="E8" sqref="E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6.28515625" style="47" customWidth="1"/>
    <col min="6" max="6" width="18.42578125" style="48" customWidth="1"/>
    <col min="7" max="7" width="21.8554687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88" t="s">
        <v>46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ht="24" customHeight="1" x14ac:dyDescent="0.25">
      <c r="A2" s="88" t="s">
        <v>92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24" customHeight="1" x14ac:dyDescent="0.25">
      <c r="A3" s="79" t="s">
        <v>26</v>
      </c>
      <c r="B3" s="79" t="s">
        <v>27</v>
      </c>
      <c r="C3" s="89" t="s">
        <v>28</v>
      </c>
      <c r="D3" s="90"/>
      <c r="E3" s="79" t="s">
        <v>29</v>
      </c>
      <c r="F3" s="79" t="s">
        <v>30</v>
      </c>
      <c r="G3" s="79" t="s">
        <v>31</v>
      </c>
      <c r="H3" s="79" t="s">
        <v>32</v>
      </c>
      <c r="I3" s="70" t="s">
        <v>45</v>
      </c>
      <c r="J3" s="70" t="s">
        <v>33</v>
      </c>
      <c r="K3" s="79" t="s">
        <v>34</v>
      </c>
      <c r="L3" s="79"/>
      <c r="M3" s="79"/>
    </row>
    <row r="4" spans="1:13" ht="15" customHeight="1" x14ac:dyDescent="0.25">
      <c r="A4" s="79"/>
      <c r="B4" s="79"/>
      <c r="C4" s="70" t="s">
        <v>35</v>
      </c>
      <c r="D4" s="70" t="s">
        <v>36</v>
      </c>
      <c r="E4" s="79"/>
      <c r="F4" s="79"/>
      <c r="G4" s="79"/>
      <c r="H4" s="79"/>
      <c r="I4" s="87"/>
      <c r="J4" s="87"/>
      <c r="K4" s="79" t="s">
        <v>37</v>
      </c>
      <c r="L4" s="70" t="s">
        <v>38</v>
      </c>
      <c r="M4" s="79" t="s">
        <v>39</v>
      </c>
    </row>
    <row r="5" spans="1:13" ht="31.5" customHeight="1" x14ac:dyDescent="0.25">
      <c r="A5" s="79"/>
      <c r="B5" s="79"/>
      <c r="C5" s="71"/>
      <c r="D5" s="71"/>
      <c r="E5" s="79"/>
      <c r="F5" s="79"/>
      <c r="G5" s="79"/>
      <c r="H5" s="79"/>
      <c r="I5" s="71"/>
      <c r="J5" s="71"/>
      <c r="K5" s="79"/>
      <c r="L5" s="71"/>
      <c r="M5" s="79"/>
    </row>
    <row r="6" spans="1:13" s="11" customFormat="1" x14ac:dyDescent="0.25">
      <c r="A6" s="58">
        <v>1</v>
      </c>
      <c r="B6" s="58">
        <v>2</v>
      </c>
      <c r="C6" s="58">
        <f>B6+1</f>
        <v>3</v>
      </c>
      <c r="D6" s="58">
        <f t="shared" ref="D6:K6" si="0">C6+1</f>
        <v>4</v>
      </c>
      <c r="E6" s="58">
        <v>3</v>
      </c>
      <c r="F6" s="58">
        <f t="shared" si="0"/>
        <v>4</v>
      </c>
      <c r="G6" s="58">
        <f t="shared" si="0"/>
        <v>5</v>
      </c>
      <c r="H6" s="58">
        <f t="shared" si="0"/>
        <v>6</v>
      </c>
      <c r="I6" s="58">
        <f t="shared" si="0"/>
        <v>7</v>
      </c>
      <c r="J6" s="58">
        <f t="shared" si="0"/>
        <v>8</v>
      </c>
      <c r="K6" s="58">
        <f t="shared" si="0"/>
        <v>9</v>
      </c>
      <c r="L6" s="58">
        <v>10</v>
      </c>
      <c r="M6" s="58">
        <v>11</v>
      </c>
    </row>
    <row r="7" spans="1:13" s="7" customFormat="1" ht="58.5" customHeight="1" x14ac:dyDescent="0.25">
      <c r="A7" s="76">
        <v>1</v>
      </c>
      <c r="B7" s="67" t="s">
        <v>74</v>
      </c>
      <c r="C7" s="2"/>
      <c r="D7" s="2"/>
      <c r="E7" s="3" t="s">
        <v>133</v>
      </c>
      <c r="F7" s="57" t="s">
        <v>132</v>
      </c>
      <c r="G7" s="6" t="s">
        <v>86</v>
      </c>
      <c r="H7" s="15" t="s">
        <v>87</v>
      </c>
      <c r="I7" s="55">
        <v>88000</v>
      </c>
      <c r="J7" s="80"/>
      <c r="K7" s="91">
        <f>M7</f>
        <v>589.4</v>
      </c>
      <c r="L7" s="94"/>
      <c r="M7" s="91">
        <f>'МП Содержание ОМСУ'!I31</f>
        <v>589.4</v>
      </c>
    </row>
    <row r="8" spans="1:13" s="7" customFormat="1" ht="35.25" customHeight="1" x14ac:dyDescent="0.25">
      <c r="A8" s="77"/>
      <c r="B8" s="68"/>
      <c r="C8" s="2"/>
      <c r="D8" s="2"/>
      <c r="E8" s="3" t="s">
        <v>134</v>
      </c>
      <c r="F8" s="3" t="s">
        <v>88</v>
      </c>
      <c r="G8" s="6" t="s">
        <v>86</v>
      </c>
      <c r="H8" s="15" t="s">
        <v>87</v>
      </c>
      <c r="I8" s="56">
        <v>83368</v>
      </c>
      <c r="J8" s="81"/>
      <c r="K8" s="92"/>
      <c r="L8" s="95"/>
      <c r="M8" s="92"/>
    </row>
    <row r="9" spans="1:13" s="7" customFormat="1" ht="58.5" customHeight="1" x14ac:dyDescent="0.25">
      <c r="A9" s="78"/>
      <c r="B9" s="69"/>
      <c r="C9" s="2"/>
      <c r="D9" s="2"/>
      <c r="E9" s="3" t="s">
        <v>135</v>
      </c>
      <c r="F9" s="57" t="s">
        <v>132</v>
      </c>
      <c r="G9" s="6" t="s">
        <v>86</v>
      </c>
      <c r="H9" s="15" t="s">
        <v>87</v>
      </c>
      <c r="I9" s="56">
        <v>926500</v>
      </c>
      <c r="J9" s="82"/>
      <c r="K9" s="93"/>
      <c r="L9" s="96"/>
      <c r="M9" s="93"/>
    </row>
    <row r="10" spans="1:13" s="11" customFormat="1" ht="63" x14ac:dyDescent="0.25">
      <c r="A10" s="79">
        <v>2</v>
      </c>
      <c r="B10" s="75" t="s">
        <v>16</v>
      </c>
      <c r="C10" s="2"/>
      <c r="D10" s="2"/>
      <c r="E10" s="3" t="s">
        <v>89</v>
      </c>
      <c r="F10" s="3" t="s">
        <v>90</v>
      </c>
      <c r="G10" s="4" t="s">
        <v>1</v>
      </c>
      <c r="H10" s="14">
        <v>2025</v>
      </c>
      <c r="I10" s="13">
        <v>1383558.25</v>
      </c>
      <c r="J10" s="80"/>
      <c r="K10" s="91">
        <f>M10</f>
        <v>1328.7</v>
      </c>
      <c r="L10" s="94"/>
      <c r="M10" s="91">
        <f>'МП Содержание ОМСУ'!I32</f>
        <v>1328.7</v>
      </c>
    </row>
    <row r="11" spans="1:13" s="11" customFormat="1" ht="31.5" x14ac:dyDescent="0.25">
      <c r="A11" s="79"/>
      <c r="B11" s="75"/>
      <c r="C11" s="2"/>
      <c r="D11" s="2"/>
      <c r="E11" s="3" t="s">
        <v>91</v>
      </c>
      <c r="F11" s="3" t="s">
        <v>88</v>
      </c>
      <c r="G11" s="12" t="s">
        <v>1</v>
      </c>
      <c r="H11" s="14">
        <v>2025</v>
      </c>
      <c r="I11" s="13">
        <v>720416.04</v>
      </c>
      <c r="J11" s="82"/>
      <c r="K11" s="93"/>
      <c r="L11" s="96"/>
      <c r="M11" s="93"/>
    </row>
    <row r="12" spans="1:13" ht="47.25" x14ac:dyDescent="0.25">
      <c r="A12" s="51">
        <v>3</v>
      </c>
      <c r="B12" s="49" t="s">
        <v>17</v>
      </c>
      <c r="C12" s="2"/>
      <c r="D12" s="2"/>
      <c r="E12" s="3" t="s">
        <v>131</v>
      </c>
      <c r="F12" s="57" t="s">
        <v>132</v>
      </c>
      <c r="G12" s="6" t="s">
        <v>86</v>
      </c>
      <c r="H12" s="14">
        <v>2025</v>
      </c>
      <c r="I12" s="13">
        <v>35700</v>
      </c>
      <c r="J12" s="52"/>
      <c r="K12" s="45">
        <f>M12</f>
        <v>2.8</v>
      </c>
      <c r="L12" s="54"/>
      <c r="M12" s="53">
        <f>'МП Содержание ОМСУ'!I33</f>
        <v>2.8</v>
      </c>
    </row>
    <row r="13" spans="1:13" s="11" customFormat="1" ht="31.5" x14ac:dyDescent="0.25">
      <c r="A13" s="79">
        <v>4</v>
      </c>
      <c r="B13" s="83" t="s">
        <v>18</v>
      </c>
      <c r="C13" s="2"/>
      <c r="D13" s="2"/>
      <c r="E13" s="3" t="s">
        <v>97</v>
      </c>
      <c r="F13" s="3" t="s">
        <v>94</v>
      </c>
      <c r="G13" s="6" t="s">
        <v>86</v>
      </c>
      <c r="H13" s="50">
        <v>45808</v>
      </c>
      <c r="I13" s="13">
        <v>63000</v>
      </c>
      <c r="J13" s="44"/>
      <c r="K13" s="45">
        <f>M13</f>
        <v>63</v>
      </c>
      <c r="L13" s="46"/>
      <c r="M13" s="45">
        <v>63</v>
      </c>
    </row>
    <row r="14" spans="1:13" s="11" customFormat="1" ht="31.5" x14ac:dyDescent="0.25">
      <c r="A14" s="79"/>
      <c r="B14" s="83"/>
      <c r="C14" s="2"/>
      <c r="D14" s="2"/>
      <c r="E14" s="3" t="s">
        <v>96</v>
      </c>
      <c r="F14" s="3" t="s">
        <v>95</v>
      </c>
      <c r="G14" s="6" t="s">
        <v>86</v>
      </c>
      <c r="H14" s="15" t="s">
        <v>87</v>
      </c>
      <c r="I14" s="13">
        <v>40752</v>
      </c>
      <c r="J14" s="44"/>
      <c r="K14" s="45">
        <f>M14</f>
        <v>40.799999999999997</v>
      </c>
      <c r="L14" s="46"/>
      <c r="M14" s="45">
        <v>40.799999999999997</v>
      </c>
    </row>
    <row r="15" spans="1:13" s="11" customFormat="1" ht="47.25" x14ac:dyDescent="0.25">
      <c r="A15" s="79"/>
      <c r="B15" s="83"/>
      <c r="C15" s="2"/>
      <c r="D15" s="2"/>
      <c r="E15" s="3" t="s">
        <v>99</v>
      </c>
      <c r="F15" s="3" t="s">
        <v>98</v>
      </c>
      <c r="G15" s="6" t="s">
        <v>86</v>
      </c>
      <c r="H15" s="15" t="s">
        <v>87</v>
      </c>
      <c r="I15" s="13">
        <v>4800</v>
      </c>
      <c r="J15" s="44"/>
      <c r="K15" s="45">
        <f t="shared" ref="K15:K31" si="1">M15</f>
        <v>4.8</v>
      </c>
      <c r="L15" s="46"/>
      <c r="M15" s="45">
        <v>4.8</v>
      </c>
    </row>
    <row r="16" spans="1:13" s="11" customFormat="1" ht="63" x14ac:dyDescent="0.25">
      <c r="A16" s="79"/>
      <c r="B16" s="83"/>
      <c r="C16" s="2"/>
      <c r="D16" s="2"/>
      <c r="E16" s="3" t="s">
        <v>101</v>
      </c>
      <c r="F16" s="3" t="s">
        <v>100</v>
      </c>
      <c r="G16" s="6" t="s">
        <v>86</v>
      </c>
      <c r="H16" s="15" t="s">
        <v>87</v>
      </c>
      <c r="I16" s="13">
        <v>20379.650000000001</v>
      </c>
      <c r="J16" s="44"/>
      <c r="K16" s="45">
        <f t="shared" si="1"/>
        <v>20.399999999999999</v>
      </c>
      <c r="L16" s="46"/>
      <c r="M16" s="45">
        <v>20.399999999999999</v>
      </c>
    </row>
    <row r="17" spans="1:13" s="11" customFormat="1" ht="31.5" x14ac:dyDescent="0.25">
      <c r="A17" s="79"/>
      <c r="B17" s="83"/>
      <c r="C17" s="2"/>
      <c r="D17" s="2"/>
      <c r="E17" s="3" t="s">
        <v>103</v>
      </c>
      <c r="F17" s="3" t="s">
        <v>102</v>
      </c>
      <c r="G17" s="6" t="s">
        <v>86</v>
      </c>
      <c r="H17" s="15" t="s">
        <v>87</v>
      </c>
      <c r="I17" s="13">
        <v>37500</v>
      </c>
      <c r="J17" s="44"/>
      <c r="K17" s="45">
        <f t="shared" si="1"/>
        <v>37.5</v>
      </c>
      <c r="L17" s="46"/>
      <c r="M17" s="45">
        <v>37.5</v>
      </c>
    </row>
    <row r="18" spans="1:13" s="11" customFormat="1" x14ac:dyDescent="0.25">
      <c r="A18" s="79"/>
      <c r="B18" s="83"/>
      <c r="C18" s="2"/>
      <c r="D18" s="2"/>
      <c r="E18" s="3"/>
      <c r="F18" s="3" t="s">
        <v>104</v>
      </c>
      <c r="G18" s="6" t="s">
        <v>86</v>
      </c>
      <c r="H18" s="15" t="s">
        <v>87</v>
      </c>
      <c r="I18" s="13">
        <v>250000</v>
      </c>
      <c r="J18" s="44"/>
      <c r="K18" s="45">
        <f t="shared" si="1"/>
        <v>234.6</v>
      </c>
      <c r="L18" s="46"/>
      <c r="M18" s="45">
        <v>234.6</v>
      </c>
    </row>
    <row r="19" spans="1:13" s="11" customFormat="1" ht="62.25" customHeight="1" x14ac:dyDescent="0.25">
      <c r="A19" s="79"/>
      <c r="B19" s="83"/>
      <c r="C19" s="2"/>
      <c r="D19" s="2"/>
      <c r="E19" s="3" t="s">
        <v>106</v>
      </c>
      <c r="F19" s="3" t="s">
        <v>105</v>
      </c>
      <c r="G19" s="6" t="s">
        <v>86</v>
      </c>
      <c r="H19" s="15" t="s">
        <v>87</v>
      </c>
      <c r="I19" s="13">
        <v>104418</v>
      </c>
      <c r="J19" s="44"/>
      <c r="K19" s="45">
        <f t="shared" si="1"/>
        <v>104.4</v>
      </c>
      <c r="L19" s="46"/>
      <c r="M19" s="45">
        <v>104.4</v>
      </c>
    </row>
    <row r="20" spans="1:13" s="11" customFormat="1" ht="31.5" x14ac:dyDescent="0.25">
      <c r="A20" s="79"/>
      <c r="B20" s="83"/>
      <c r="C20" s="2"/>
      <c r="D20" s="2"/>
      <c r="E20" s="3" t="s">
        <v>108</v>
      </c>
      <c r="F20" s="3" t="s">
        <v>107</v>
      </c>
      <c r="G20" s="6" t="s">
        <v>86</v>
      </c>
      <c r="H20" s="15" t="s">
        <v>87</v>
      </c>
      <c r="I20" s="13">
        <v>85000</v>
      </c>
      <c r="J20" s="44"/>
      <c r="K20" s="45">
        <f t="shared" si="1"/>
        <v>85</v>
      </c>
      <c r="L20" s="46"/>
      <c r="M20" s="45">
        <v>85</v>
      </c>
    </row>
    <row r="21" spans="1:13" s="11" customFormat="1" ht="47.25" x14ac:dyDescent="0.25">
      <c r="A21" s="79"/>
      <c r="B21" s="83"/>
      <c r="C21" s="2"/>
      <c r="D21" s="2"/>
      <c r="E21" s="3" t="s">
        <v>110</v>
      </c>
      <c r="F21" s="3" t="s">
        <v>109</v>
      </c>
      <c r="G21" s="6" t="s">
        <v>86</v>
      </c>
      <c r="H21" s="15" t="s">
        <v>87</v>
      </c>
      <c r="I21" s="13">
        <v>51852</v>
      </c>
      <c r="J21" s="44"/>
      <c r="K21" s="45">
        <f t="shared" si="1"/>
        <v>51.9</v>
      </c>
      <c r="L21" s="46"/>
      <c r="M21" s="45">
        <v>51.9</v>
      </c>
    </row>
    <row r="22" spans="1:13" s="11" customFormat="1" ht="31.5" x14ac:dyDescent="0.25">
      <c r="A22" s="70">
        <v>5</v>
      </c>
      <c r="B22" s="84" t="s">
        <v>19</v>
      </c>
      <c r="C22" s="2"/>
      <c r="D22" s="2"/>
      <c r="E22" s="3" t="s">
        <v>111</v>
      </c>
      <c r="F22" s="3" t="s">
        <v>112</v>
      </c>
      <c r="G22" s="6" t="s">
        <v>86</v>
      </c>
      <c r="H22" s="15" t="s">
        <v>87</v>
      </c>
      <c r="I22" s="13">
        <v>10000</v>
      </c>
      <c r="J22" s="44"/>
      <c r="K22" s="45">
        <f t="shared" si="1"/>
        <v>10</v>
      </c>
      <c r="L22" s="46"/>
      <c r="M22" s="45">
        <v>10</v>
      </c>
    </row>
    <row r="23" spans="1:13" s="11" customFormat="1" ht="31.5" x14ac:dyDescent="0.25">
      <c r="A23" s="87"/>
      <c r="B23" s="85"/>
      <c r="C23" s="2"/>
      <c r="D23" s="2"/>
      <c r="E23" s="3" t="s">
        <v>114</v>
      </c>
      <c r="F23" s="3" t="s">
        <v>113</v>
      </c>
      <c r="G23" s="6" t="s">
        <v>86</v>
      </c>
      <c r="H23" s="15" t="s">
        <v>87</v>
      </c>
      <c r="I23" s="13">
        <v>15900</v>
      </c>
      <c r="J23" s="44"/>
      <c r="K23" s="45">
        <f t="shared" si="1"/>
        <v>15.9</v>
      </c>
      <c r="L23" s="46"/>
      <c r="M23" s="45">
        <v>15.9</v>
      </c>
    </row>
    <row r="24" spans="1:13" s="11" customFormat="1" ht="31.5" x14ac:dyDescent="0.25">
      <c r="A24" s="87"/>
      <c r="B24" s="85"/>
      <c r="C24" s="2"/>
      <c r="D24" s="2"/>
      <c r="E24" s="3" t="s">
        <v>116</v>
      </c>
      <c r="F24" s="3" t="s">
        <v>115</v>
      </c>
      <c r="G24" s="6" t="s">
        <v>86</v>
      </c>
      <c r="H24" s="15" t="s">
        <v>87</v>
      </c>
      <c r="I24" s="13">
        <v>49600</v>
      </c>
      <c r="J24" s="44"/>
      <c r="K24" s="45">
        <f t="shared" si="1"/>
        <v>49.6</v>
      </c>
      <c r="L24" s="46"/>
      <c r="M24" s="45">
        <v>49.6</v>
      </c>
    </row>
    <row r="25" spans="1:13" s="11" customFormat="1" ht="31.5" x14ac:dyDescent="0.25">
      <c r="A25" s="87"/>
      <c r="B25" s="85"/>
      <c r="C25" s="2"/>
      <c r="D25" s="2"/>
      <c r="E25" s="3" t="s">
        <v>118</v>
      </c>
      <c r="F25" s="3" t="s">
        <v>117</v>
      </c>
      <c r="G25" s="6" t="s">
        <v>86</v>
      </c>
      <c r="H25" s="15" t="s">
        <v>87</v>
      </c>
      <c r="I25" s="13">
        <v>1070000</v>
      </c>
      <c r="J25" s="44"/>
      <c r="K25" s="45">
        <f t="shared" si="1"/>
        <v>1070</v>
      </c>
      <c r="L25" s="46"/>
      <c r="M25" s="45">
        <v>1070</v>
      </c>
    </row>
    <row r="26" spans="1:13" s="11" customFormat="1" x14ac:dyDescent="0.25">
      <c r="A26" s="87"/>
      <c r="B26" s="85"/>
      <c r="C26" s="2"/>
      <c r="D26" s="2"/>
      <c r="E26" s="3" t="s">
        <v>120</v>
      </c>
      <c r="F26" s="3" t="s">
        <v>119</v>
      </c>
      <c r="G26" s="6" t="s">
        <v>86</v>
      </c>
      <c r="H26" s="15" t="s">
        <v>87</v>
      </c>
      <c r="I26" s="13">
        <v>165940</v>
      </c>
      <c r="J26" s="44"/>
      <c r="K26" s="45">
        <f t="shared" si="1"/>
        <v>165.95</v>
      </c>
      <c r="L26" s="46"/>
      <c r="M26" s="45">
        <v>165.95</v>
      </c>
    </row>
    <row r="27" spans="1:13" s="11" customFormat="1" ht="47.25" x14ac:dyDescent="0.25">
      <c r="A27" s="87"/>
      <c r="B27" s="85"/>
      <c r="C27" s="2"/>
      <c r="D27" s="2"/>
      <c r="E27" s="3" t="s">
        <v>121</v>
      </c>
      <c r="F27" s="3" t="s">
        <v>122</v>
      </c>
      <c r="G27" s="6" t="s">
        <v>86</v>
      </c>
      <c r="H27" s="15" t="s">
        <v>87</v>
      </c>
      <c r="I27" s="13">
        <v>73000</v>
      </c>
      <c r="J27" s="44"/>
      <c r="K27" s="45">
        <f t="shared" si="1"/>
        <v>73</v>
      </c>
      <c r="L27" s="46"/>
      <c r="M27" s="45">
        <v>73</v>
      </c>
    </row>
    <row r="28" spans="1:13" s="11" customFormat="1" ht="31.5" x14ac:dyDescent="0.25">
      <c r="A28" s="87"/>
      <c r="B28" s="85"/>
      <c r="C28" s="2"/>
      <c r="D28" s="2"/>
      <c r="E28" s="3" t="s">
        <v>123</v>
      </c>
      <c r="F28" s="3" t="s">
        <v>124</v>
      </c>
      <c r="G28" s="6" t="s">
        <v>86</v>
      </c>
      <c r="H28" s="15" t="s">
        <v>87</v>
      </c>
      <c r="I28" s="13">
        <v>166500</v>
      </c>
      <c r="J28" s="44"/>
      <c r="K28" s="45">
        <f t="shared" si="1"/>
        <v>165.4</v>
      </c>
      <c r="L28" s="46"/>
      <c r="M28" s="45">
        <v>165.4</v>
      </c>
    </row>
    <row r="29" spans="1:13" s="11" customFormat="1" ht="31.5" x14ac:dyDescent="0.25">
      <c r="A29" s="87"/>
      <c r="B29" s="85"/>
      <c r="C29" s="2"/>
      <c r="D29" s="2"/>
      <c r="E29" s="3" t="s">
        <v>126</v>
      </c>
      <c r="F29" s="3" t="s">
        <v>125</v>
      </c>
      <c r="G29" s="6" t="s">
        <v>86</v>
      </c>
      <c r="H29" s="15" t="s">
        <v>87</v>
      </c>
      <c r="I29" s="13">
        <v>131400</v>
      </c>
      <c r="J29" s="44"/>
      <c r="K29" s="45">
        <f t="shared" si="1"/>
        <v>131.4</v>
      </c>
      <c r="L29" s="46"/>
      <c r="M29" s="45">
        <v>131.4</v>
      </c>
    </row>
    <row r="30" spans="1:13" s="11" customFormat="1" ht="31.5" x14ac:dyDescent="0.25">
      <c r="A30" s="87"/>
      <c r="B30" s="85"/>
      <c r="C30" s="2"/>
      <c r="D30" s="2"/>
      <c r="E30" s="3" t="s">
        <v>128</v>
      </c>
      <c r="F30" s="3" t="s">
        <v>127</v>
      </c>
      <c r="G30" s="6" t="s">
        <v>86</v>
      </c>
      <c r="H30" s="15" t="s">
        <v>87</v>
      </c>
      <c r="I30" s="13">
        <v>24600</v>
      </c>
      <c r="J30" s="44"/>
      <c r="K30" s="45">
        <f t="shared" si="1"/>
        <v>24.6</v>
      </c>
      <c r="L30" s="46"/>
      <c r="M30" s="45">
        <v>24.6</v>
      </c>
    </row>
    <row r="31" spans="1:13" s="11" customFormat="1" ht="65.25" customHeight="1" x14ac:dyDescent="0.25">
      <c r="A31" s="71"/>
      <c r="B31" s="86"/>
      <c r="C31" s="2"/>
      <c r="D31" s="2"/>
      <c r="E31" s="3" t="s">
        <v>130</v>
      </c>
      <c r="F31" s="3" t="s">
        <v>129</v>
      </c>
      <c r="G31" s="6" t="s">
        <v>86</v>
      </c>
      <c r="H31" s="15" t="s">
        <v>87</v>
      </c>
      <c r="I31" s="13">
        <v>56442.5</v>
      </c>
      <c r="J31" s="44"/>
      <c r="K31" s="45">
        <f t="shared" si="1"/>
        <v>56.4</v>
      </c>
      <c r="L31" s="46"/>
      <c r="M31" s="45">
        <v>56.4</v>
      </c>
    </row>
    <row r="32" spans="1:13" ht="15" customHeight="1" x14ac:dyDescent="0.25">
      <c r="A32" s="72" t="s">
        <v>40</v>
      </c>
      <c r="B32" s="73"/>
      <c r="C32" s="73"/>
      <c r="D32" s="73"/>
      <c r="E32" s="73"/>
      <c r="F32" s="73"/>
      <c r="G32" s="73"/>
      <c r="H32" s="73"/>
      <c r="I32" s="74"/>
      <c r="J32" s="5">
        <f>SUM(J7:J7)</f>
        <v>0</v>
      </c>
      <c r="K32" s="5">
        <f>SUM(K7:K11)</f>
        <v>1918.1</v>
      </c>
      <c r="L32" s="5"/>
      <c r="M32" s="5">
        <f>SUM(M7:M31)</f>
        <v>4325.5499999999993</v>
      </c>
    </row>
  </sheetData>
  <mergeCells count="34">
    <mergeCell ref="M7:M9"/>
    <mergeCell ref="K7:K9"/>
    <mergeCell ref="M10:M11"/>
    <mergeCell ref="K10:K11"/>
    <mergeCell ref="L7:L9"/>
    <mergeCell ref="L10:L11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B7:B9"/>
    <mergeCell ref="L4:L5"/>
    <mergeCell ref="A32:I32"/>
    <mergeCell ref="B10:B11"/>
    <mergeCell ref="A7:A9"/>
    <mergeCell ref="A10:A11"/>
    <mergeCell ref="J7:J9"/>
    <mergeCell ref="J10:J11"/>
    <mergeCell ref="B13:B21"/>
    <mergeCell ref="A13:A21"/>
    <mergeCell ref="B22:B31"/>
    <mergeCell ref="A22:A31"/>
  </mergeCells>
  <pageMargins left="0.15748031496062992" right="0.15748031496062992" top="0.23622047244094491" bottom="0.31496062992125984" header="0.94488188976377963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МП Содержание ОМСУ</vt:lpstr>
      <vt:lpstr>Содержание органов МСУ</vt:lpstr>
      <vt:lpstr>'МП Содержание ОМСУ'!Заголовки_для_печати</vt:lpstr>
      <vt:lpstr>'Содержание органов МСУ'!Заголовки_для_печати</vt:lpstr>
      <vt:lpstr>'МП Содержание ОМСУ'!Область_печати</vt:lpstr>
      <vt:lpstr>'Содержание органов МСУ'!Область_печати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2025-07-28T08:03:28Z</cp:lastPrinted>
  <dcterms:created xsi:type="dcterms:W3CDTF">2015-07-01T06:08:23Z</dcterms:created>
  <dcterms:modified xsi:type="dcterms:W3CDTF">2025-10-21T13:38:39Z</dcterms:modified>
</cp:coreProperties>
</file>